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65" windowHeight="9195" activeTab="4"/>
  </bookViews>
  <sheets>
    <sheet name="табела 1" sheetId="1" r:id="rId1"/>
    <sheet name="табела 2" sheetId="3" r:id="rId2"/>
    <sheet name="табела 3" sheetId="4" r:id="rId3"/>
    <sheet name="табела 4" sheetId="5" r:id="rId4"/>
    <sheet name="табела 5" sheetId="6" r:id="rId5"/>
  </sheets>
  <calcPr calcId="124519"/>
  <extLst>
    <ext uri="GoogleSheetsCustomDataVersion2">
      <go:sheetsCustomData xmlns:go="http://customooxmlschemas.google.com/" r:id="rId10" roundtripDataChecksum="eSE4TcHGs+hz8XQIbew7VBPKqfCrra+S2EN//5sU160="/>
    </ext>
  </extLst>
</workbook>
</file>

<file path=xl/calcChain.xml><?xml version="1.0" encoding="utf-8"?>
<calcChain xmlns="http://schemas.openxmlformats.org/spreadsheetml/2006/main">
  <c r="E48" i="6"/>
  <c r="D48"/>
  <c r="C48"/>
  <c r="B48"/>
  <c r="E45"/>
  <c r="D45"/>
  <c r="C45"/>
  <c r="B45"/>
  <c r="B50" s="1"/>
  <c r="E35"/>
  <c r="D35"/>
  <c r="C35"/>
  <c r="B35"/>
  <c r="E32"/>
  <c r="D32"/>
  <c r="D37" s="1"/>
  <c r="C32"/>
  <c r="C37" s="1"/>
  <c r="B32"/>
  <c r="B37" s="1"/>
  <c r="E22"/>
  <c r="D22"/>
  <c r="C22"/>
  <c r="B22"/>
  <c r="E19"/>
  <c r="E24" s="1"/>
  <c r="D19"/>
  <c r="D24" s="1"/>
  <c r="C19"/>
  <c r="C24" s="1"/>
  <c r="B19"/>
  <c r="B24" s="1"/>
  <c r="E9"/>
  <c r="D9"/>
  <c r="C9"/>
  <c r="B9"/>
  <c r="E6"/>
  <c r="E11" s="1"/>
  <c r="D6"/>
  <c r="D11" s="1"/>
  <c r="C6"/>
  <c r="B6"/>
  <c r="B11" s="1"/>
  <c r="O23" i="5"/>
  <c r="N23"/>
  <c r="M23"/>
  <c r="L23"/>
  <c r="K23"/>
  <c r="J23"/>
  <c r="I23"/>
  <c r="H23"/>
  <c r="G23"/>
  <c r="F23"/>
  <c r="E23"/>
  <c r="D23"/>
  <c r="C23"/>
  <c r="B23"/>
  <c r="O20"/>
  <c r="N20"/>
  <c r="N25" s="1"/>
  <c r="M20"/>
  <c r="L20"/>
  <c r="K20"/>
  <c r="J20"/>
  <c r="I20"/>
  <c r="H20"/>
  <c r="H25" s="1"/>
  <c r="G20"/>
  <c r="F20"/>
  <c r="E20"/>
  <c r="D20"/>
  <c r="C20"/>
  <c r="B20"/>
  <c r="O9"/>
  <c r="N9"/>
  <c r="N11" s="1"/>
  <c r="M9"/>
  <c r="L9"/>
  <c r="K9"/>
  <c r="J9"/>
  <c r="I9"/>
  <c r="H9"/>
  <c r="G9"/>
  <c r="F9"/>
  <c r="E9"/>
  <c r="D9"/>
  <c r="C9"/>
  <c r="B9"/>
  <c r="O6"/>
  <c r="O11" s="1"/>
  <c r="N6"/>
  <c r="M6"/>
  <c r="L6"/>
  <c r="K6"/>
  <c r="K11" s="1"/>
  <c r="J6"/>
  <c r="I6"/>
  <c r="H6"/>
  <c r="G6"/>
  <c r="G11" s="1"/>
  <c r="F6"/>
  <c r="E6"/>
  <c r="D6"/>
  <c r="C6"/>
  <c r="C11" s="1"/>
  <c r="B6"/>
  <c r="M22" i="4"/>
  <c r="L22"/>
  <c r="K22"/>
  <c r="J22"/>
  <c r="I22"/>
  <c r="H22"/>
  <c r="G22"/>
  <c r="F22"/>
  <c r="E22"/>
  <c r="D22"/>
  <c r="C22"/>
  <c r="B22"/>
  <c r="M19"/>
  <c r="M24" s="1"/>
  <c r="L19"/>
  <c r="L24" s="1"/>
  <c r="K19"/>
  <c r="K24" s="1"/>
  <c r="J19"/>
  <c r="J24" s="1"/>
  <c r="I19"/>
  <c r="I24" s="1"/>
  <c r="H19"/>
  <c r="H24" s="1"/>
  <c r="G19"/>
  <c r="G24" s="1"/>
  <c r="F19"/>
  <c r="F24" s="1"/>
  <c r="E19"/>
  <c r="E24" s="1"/>
  <c r="D19"/>
  <c r="D24" s="1"/>
  <c r="C19"/>
  <c r="C24" s="1"/>
  <c r="B19"/>
  <c r="B24" s="1"/>
  <c r="M9"/>
  <c r="M11" s="1"/>
  <c r="L9"/>
  <c r="K9"/>
  <c r="J9"/>
  <c r="I9"/>
  <c r="H9"/>
  <c r="G9"/>
  <c r="F9"/>
  <c r="E9"/>
  <c r="D9"/>
  <c r="C9"/>
  <c r="B9"/>
  <c r="L6"/>
  <c r="K6"/>
  <c r="K11" s="1"/>
  <c r="J6"/>
  <c r="J11" s="1"/>
  <c r="I6"/>
  <c r="H6"/>
  <c r="G6"/>
  <c r="F6"/>
  <c r="F11" s="1"/>
  <c r="E6"/>
  <c r="D6"/>
  <c r="C6"/>
  <c r="C11" s="1"/>
  <c r="B6"/>
  <c r="B11" s="1"/>
  <c r="AR26" i="3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C26"/>
  <c r="B26"/>
  <c r="AT25"/>
  <c r="AS25"/>
  <c r="AT24"/>
  <c r="AS24"/>
  <c r="AT23"/>
  <c r="AS23"/>
  <c r="AT21"/>
  <c r="AS21"/>
  <c r="AT20"/>
  <c r="AS20"/>
  <c r="AT19"/>
  <c r="AS19"/>
  <c r="AT18"/>
  <c r="AS18"/>
  <c r="AR17"/>
  <c r="AQ17"/>
  <c r="AP17"/>
  <c r="AO17"/>
  <c r="AO28" s="1"/>
  <c r="AN17"/>
  <c r="AN28" s="1"/>
  <c r="AM17"/>
  <c r="AL17"/>
  <c r="AK17"/>
  <c r="AK28" s="1"/>
  <c r="AJ17"/>
  <c r="AI17"/>
  <c r="AH17"/>
  <c r="AG17"/>
  <c r="AG28" s="1"/>
  <c r="AF17"/>
  <c r="AF28" s="1"/>
  <c r="AE17"/>
  <c r="AD17"/>
  <c r="AC17"/>
  <c r="AC28" s="1"/>
  <c r="AB17"/>
  <c r="AA17"/>
  <c r="Z17"/>
  <c r="Y17"/>
  <c r="Y28" s="1"/>
  <c r="X17"/>
  <c r="X28" s="1"/>
  <c r="W17"/>
  <c r="V17"/>
  <c r="U17"/>
  <c r="U28" s="1"/>
  <c r="T17"/>
  <c r="S17"/>
  <c r="R17"/>
  <c r="Q17"/>
  <c r="Q28" s="1"/>
  <c r="P17"/>
  <c r="P28" s="1"/>
  <c r="O17"/>
  <c r="N17"/>
  <c r="M17"/>
  <c r="M28" s="1"/>
  <c r="L17"/>
  <c r="K17"/>
  <c r="J17"/>
  <c r="I17"/>
  <c r="I28" s="1"/>
  <c r="H17"/>
  <c r="H28" s="1"/>
  <c r="G17"/>
  <c r="C17"/>
  <c r="B17"/>
  <c r="AT16"/>
  <c r="AS16"/>
  <c r="AT15"/>
  <c r="AS15"/>
  <c r="AT14"/>
  <c r="AS14"/>
  <c r="AT13"/>
  <c r="AS13"/>
  <c r="AT12"/>
  <c r="AS12"/>
  <c r="AT11"/>
  <c r="AS11"/>
  <c r="AT10"/>
  <c r="AS10"/>
  <c r="AT9"/>
  <c r="AS9"/>
  <c r="AT8"/>
  <c r="AS8"/>
  <c r="AT7"/>
  <c r="AS7"/>
  <c r="AA26" i="1"/>
  <c r="Y26"/>
  <c r="X26"/>
  <c r="W26"/>
  <c r="V26"/>
  <c r="S26"/>
  <c r="R26"/>
  <c r="Q26"/>
  <c r="P26"/>
  <c r="N26"/>
  <c r="M26"/>
  <c r="L26"/>
  <c r="K26"/>
  <c r="H26"/>
  <c r="G26"/>
  <c r="F26"/>
  <c r="E26"/>
  <c r="C26"/>
  <c r="B26"/>
  <c r="Z25"/>
  <c r="O25"/>
  <c r="I25"/>
  <c r="AB25" s="1"/>
  <c r="D25"/>
  <c r="Z24"/>
  <c r="O24"/>
  <c r="I24"/>
  <c r="J24" s="1"/>
  <c r="D24"/>
  <c r="AB23"/>
  <c r="I23"/>
  <c r="J23" s="1"/>
  <c r="D23"/>
  <c r="O23" s="1"/>
  <c r="Z22"/>
  <c r="I22"/>
  <c r="D22"/>
  <c r="J22" s="1"/>
  <c r="Z21"/>
  <c r="O21"/>
  <c r="I21"/>
  <c r="D21"/>
  <c r="Z20"/>
  <c r="O20"/>
  <c r="I20"/>
  <c r="D20"/>
  <c r="Z19"/>
  <c r="J19"/>
  <c r="I19"/>
  <c r="D19"/>
  <c r="O19" s="1"/>
  <c r="Z18"/>
  <c r="I18"/>
  <c r="D18"/>
  <c r="AA17"/>
  <c r="Y17"/>
  <c r="X17"/>
  <c r="X28" s="1"/>
  <c r="W17"/>
  <c r="V17"/>
  <c r="S17"/>
  <c r="R17"/>
  <c r="R28" s="1"/>
  <c r="Q17"/>
  <c r="P17"/>
  <c r="N17"/>
  <c r="M17"/>
  <c r="M28" s="1"/>
  <c r="L17"/>
  <c r="K17"/>
  <c r="H17"/>
  <c r="G17"/>
  <c r="G28" s="1"/>
  <c r="F17"/>
  <c r="E17"/>
  <c r="C17"/>
  <c r="B17"/>
  <c r="B28" s="1"/>
  <c r="Z16"/>
  <c r="I16"/>
  <c r="D16"/>
  <c r="AB16" s="1"/>
  <c r="Z15"/>
  <c r="I15"/>
  <c r="D15"/>
  <c r="O15" s="1"/>
  <c r="Z14"/>
  <c r="I14"/>
  <c r="D14"/>
  <c r="O14" s="1"/>
  <c r="Z13"/>
  <c r="I13"/>
  <c r="D13"/>
  <c r="J13" s="1"/>
  <c r="Z12"/>
  <c r="I12"/>
  <c r="J12" s="1"/>
  <c r="D12"/>
  <c r="Z11"/>
  <c r="O11"/>
  <c r="I11"/>
  <c r="J11" s="1"/>
  <c r="D11"/>
  <c r="Z10"/>
  <c r="I10"/>
  <c r="AB10" s="1"/>
  <c r="D10"/>
  <c r="O10" s="1"/>
  <c r="Z9"/>
  <c r="I9"/>
  <c r="D9"/>
  <c r="Z8"/>
  <c r="I8"/>
  <c r="D8"/>
  <c r="Z7"/>
  <c r="I7"/>
  <c r="D7"/>
  <c r="O7" s="1"/>
  <c r="Z6"/>
  <c r="I6"/>
  <c r="D6"/>
  <c r="O6" s="1"/>
  <c r="AB5"/>
  <c r="Z5"/>
  <c r="O5"/>
  <c r="J5"/>
  <c r="C11" i="6" l="1"/>
  <c r="J9" i="1"/>
  <c r="AB8"/>
  <c r="J10"/>
  <c r="C28"/>
  <c r="H28"/>
  <c r="N28"/>
  <c r="S28"/>
  <c r="Z26"/>
  <c r="I17"/>
  <c r="I28" s="1"/>
  <c r="J7"/>
  <c r="J8"/>
  <c r="AB14"/>
  <c r="J15"/>
  <c r="J16"/>
  <c r="E28"/>
  <c r="K28"/>
  <c r="P28"/>
  <c r="V28"/>
  <c r="Z28" s="1"/>
  <c r="AA28"/>
  <c r="AB21"/>
  <c r="AB24"/>
  <c r="D11" i="4"/>
  <c r="L11"/>
  <c r="Z17" i="1"/>
  <c r="J6"/>
  <c r="AB12"/>
  <c r="J14"/>
  <c r="F28"/>
  <c r="L28"/>
  <c r="Q28"/>
  <c r="W28"/>
  <c r="D26"/>
  <c r="O26" s="1"/>
  <c r="I26"/>
  <c r="J26" s="1"/>
  <c r="J20"/>
  <c r="J21"/>
  <c r="J28" i="3"/>
  <c r="N28"/>
  <c r="R28"/>
  <c r="V28"/>
  <c r="Z28"/>
  <c r="AD28"/>
  <c r="AH28"/>
  <c r="AL28"/>
  <c r="AP28"/>
  <c r="E25" i="5"/>
  <c r="I25"/>
  <c r="M25"/>
  <c r="G25"/>
  <c r="O25"/>
  <c r="K28" i="3"/>
  <c r="S28"/>
  <c r="AA28"/>
  <c r="AI28"/>
  <c r="AQ28"/>
  <c r="G11" i="4"/>
  <c r="B11" i="5"/>
  <c r="J11"/>
  <c r="G28" i="3"/>
  <c r="O28"/>
  <c r="W28"/>
  <c r="AE28"/>
  <c r="AM28"/>
  <c r="AS26"/>
  <c r="L28"/>
  <c r="T28"/>
  <c r="AB28"/>
  <c r="AJ28"/>
  <c r="AR28"/>
  <c r="AT26"/>
  <c r="AT17"/>
  <c r="AS17"/>
  <c r="AS28" s="1"/>
  <c r="D50" i="6"/>
  <c r="C50"/>
  <c r="E50"/>
  <c r="E37"/>
  <c r="F25" i="5"/>
  <c r="C25"/>
  <c r="K25"/>
  <c r="B25"/>
  <c r="J25"/>
  <c r="D25"/>
  <c r="L25"/>
  <c r="E11"/>
  <c r="M11"/>
  <c r="D11"/>
  <c r="L11"/>
  <c r="H11"/>
  <c r="I11"/>
  <c r="F11"/>
  <c r="I11" i="4"/>
  <c r="E11"/>
  <c r="H11"/>
  <c r="O8" i="1"/>
  <c r="AB13"/>
  <c r="AB18"/>
  <c r="AB9"/>
  <c r="O12"/>
  <c r="O16"/>
  <c r="AB22"/>
  <c r="AB6"/>
  <c r="O9"/>
  <c r="O13"/>
  <c r="O18"/>
  <c r="AB19"/>
  <c r="O22"/>
  <c r="J25"/>
  <c r="D17"/>
  <c r="J18"/>
  <c r="AB7"/>
  <c r="AB11"/>
  <c r="AB15"/>
  <c r="AB20"/>
  <c r="C28" i="3"/>
  <c r="B28"/>
  <c r="J17" i="1" l="1"/>
  <c r="AT28" i="3"/>
  <c r="D28" i="1"/>
  <c r="O28" s="1"/>
  <c r="O17"/>
  <c r="J28" l="1"/>
</calcChain>
</file>

<file path=xl/sharedStrings.xml><?xml version="1.0" encoding="utf-8"?>
<sst xmlns="http://schemas.openxmlformats.org/spreadsheetml/2006/main" count="333" uniqueCount="133">
  <si>
    <t>БРОЈНО СТАЊЕ</t>
  </si>
  <si>
    <t>УСПЕХ</t>
  </si>
  <si>
    <t>ИЗОСТАНЦИ</t>
  </si>
  <si>
    <t>ВЛАДАЊЕ</t>
  </si>
  <si>
    <t>недовољне оцене и неоцењени</t>
  </si>
  <si>
    <t>м</t>
  </si>
  <si>
    <t>ж</t>
  </si>
  <si>
    <t>укупно</t>
  </si>
  <si>
    <t>одлични</t>
  </si>
  <si>
    <t>врло добри</t>
  </si>
  <si>
    <t>добри</t>
  </si>
  <si>
    <t>довољни</t>
  </si>
  <si>
    <t>са поз.  успехом</t>
  </si>
  <si>
    <t>% позитивних</t>
  </si>
  <si>
    <t>средња оцена</t>
  </si>
  <si>
    <t>о</t>
  </si>
  <si>
    <t>н</t>
  </si>
  <si>
    <t>по        ученику</t>
  </si>
  <si>
    <t>оцена 4</t>
  </si>
  <si>
    <t>оцена 3</t>
  </si>
  <si>
    <t>оцена 2</t>
  </si>
  <si>
    <t>оцена 1</t>
  </si>
  <si>
    <t>3 и више</t>
  </si>
  <si>
    <t>укупно недов.</t>
  </si>
  <si>
    <t>неоцењени</t>
  </si>
  <si>
    <t>Greska</t>
  </si>
  <si>
    <t>I - 1</t>
  </si>
  <si>
    <t>I - 2</t>
  </si>
  <si>
    <t>I - 3</t>
  </si>
  <si>
    <t>II-1</t>
  </si>
  <si>
    <t>II-2</t>
  </si>
  <si>
    <t>II-3</t>
  </si>
  <si>
    <t>III-1</t>
  </si>
  <si>
    <t>III-2</t>
  </si>
  <si>
    <t>III-3</t>
  </si>
  <si>
    <t>IV-1</t>
  </si>
  <si>
    <t>4.31</t>
  </si>
  <si>
    <t>IV-2</t>
  </si>
  <si>
    <t>IV-3</t>
  </si>
  <si>
    <t>Укупно ДЈ</t>
  </si>
  <si>
    <t>I - 4</t>
  </si>
  <si>
    <t>I - 5</t>
  </si>
  <si>
    <t>II-4</t>
  </si>
  <si>
    <t>II-5</t>
  </si>
  <si>
    <t>III-4</t>
  </si>
  <si>
    <t>III-5</t>
  </si>
  <si>
    <t>IV-4</t>
  </si>
  <si>
    <t>4.36</t>
  </si>
  <si>
    <t>IV-5</t>
  </si>
  <si>
    <t>Укупно ПМ</t>
  </si>
  <si>
    <t xml:space="preserve">УКУПНО </t>
  </si>
  <si>
    <t>УКУПНО</t>
  </si>
  <si>
    <t>Одељење</t>
  </si>
  <si>
    <t>српски 
језик</t>
  </si>
  <si>
    <t>енглеск.</t>
  </si>
  <si>
    <t>францу.</t>
  </si>
  <si>
    <t>немачки</t>
  </si>
  <si>
    <t>руски.</t>
  </si>
  <si>
    <t>латински</t>
  </si>
  <si>
    <t>историја</t>
  </si>
  <si>
    <t>психоло.</t>
  </si>
  <si>
    <t>филозо.</t>
  </si>
  <si>
    <t>устав</t>
  </si>
  <si>
    <t>социоло.</t>
  </si>
  <si>
    <t>географ.</t>
  </si>
  <si>
    <t>биолог.</t>
  </si>
  <si>
    <t>матема.</t>
  </si>
  <si>
    <t>физика</t>
  </si>
  <si>
    <t>хемија</t>
  </si>
  <si>
    <t>рачун. и
информ.</t>
  </si>
  <si>
    <t>ликов.
кул.</t>
  </si>
  <si>
    <t>музичка 
кул.</t>
  </si>
  <si>
    <t>физичко 
васп.</t>
  </si>
  <si>
    <t>нег.</t>
  </si>
  <si>
    <t>неоц.</t>
  </si>
  <si>
    <t>I1</t>
  </si>
  <si>
    <t>I2</t>
  </si>
  <si>
    <t>I3</t>
  </si>
  <si>
    <t>II1</t>
  </si>
  <si>
    <t>II2</t>
  </si>
  <si>
    <t>II3</t>
  </si>
  <si>
    <t>III1</t>
  </si>
  <si>
    <t>III2</t>
  </si>
  <si>
    <t>III3</t>
  </si>
  <si>
    <t>IV1</t>
  </si>
  <si>
    <t>IV2</t>
  </si>
  <si>
    <t>IV3</t>
  </si>
  <si>
    <t>ДЈ</t>
  </si>
  <si>
    <t>I4</t>
  </si>
  <si>
    <t>I5</t>
  </si>
  <si>
    <t>II4</t>
  </si>
  <si>
    <t>II5</t>
  </si>
  <si>
    <t>III4</t>
  </si>
  <si>
    <t>III5</t>
  </si>
  <si>
    <t>IV4</t>
  </si>
  <si>
    <t>IV5</t>
  </si>
  <si>
    <t>ПМ</t>
  </si>
  <si>
    <t>Σ</t>
  </si>
  <si>
    <t>ЈЕЗИК, МЕДИЈИ И КУЛТУРА</t>
  </si>
  <si>
    <t>ПОЈЕДИНАЦ, ГРУПА И ДРУШТВО</t>
  </si>
  <si>
    <t>ПРИМЕЊЕНЕ НАУКЕ</t>
  </si>
  <si>
    <t>ЗДРАВЉЕ И СПОРТ</t>
  </si>
  <si>
    <t>УМЕТНОСТ И ДИЗАЈН</t>
  </si>
  <si>
    <t>негативни</t>
  </si>
  <si>
    <t>ЕКОНОМИЈА И БИЗНИС</t>
  </si>
  <si>
    <t>РЕЛИГИЈЕ И ЦИВИЛИЗАЦИЈЕ</t>
  </si>
  <si>
    <t>ОСНОВИ ГЕОПОЛИТИКЕ</t>
  </si>
  <si>
    <t>САВРЕМЕНЕ ТЕХНОЛОГИЈЕ</t>
  </si>
  <si>
    <t>ПРИМЕЊЕНЕ НАУКЕ  1</t>
  </si>
  <si>
    <t xml:space="preserve">Грађанско васпитање </t>
  </si>
  <si>
    <t>Верска настава</t>
  </si>
  <si>
    <t>I 1</t>
  </si>
  <si>
    <t>I 2</t>
  </si>
  <si>
    <t>I 3</t>
  </si>
  <si>
    <t>I 4</t>
  </si>
  <si>
    <t>I 5</t>
  </si>
  <si>
    <t>II 1</t>
  </si>
  <si>
    <t>II 2</t>
  </si>
  <si>
    <t>II 3</t>
  </si>
  <si>
    <t>II 4</t>
  </si>
  <si>
    <t>II 5</t>
  </si>
  <si>
    <t>III 1</t>
  </si>
  <si>
    <t>III 2</t>
  </si>
  <si>
    <t>III 3</t>
  </si>
  <si>
    <t>III 4</t>
  </si>
  <si>
    <t>III 5</t>
  </si>
  <si>
    <t>IV 1</t>
  </si>
  <si>
    <t>IV 2</t>
  </si>
  <si>
    <t>IV 3</t>
  </si>
  <si>
    <t>IV 4</t>
  </si>
  <si>
    <t>IV 5</t>
  </si>
  <si>
    <t>Статистички подаци на крају наставне шк. 2024/2025.</t>
  </si>
  <si>
    <t>Статистички преглед података на крају наставне шк. 2024/2025. године</t>
  </si>
</sst>
</file>

<file path=xl/styles.xml><?xml version="1.0" encoding="utf-8"?>
<styleSheet xmlns="http://schemas.openxmlformats.org/spreadsheetml/2006/main">
  <fonts count="18">
    <font>
      <sz val="12"/>
      <color rgb="FF000000"/>
      <name val="Arial"/>
      <scheme val="minor"/>
    </font>
    <font>
      <b/>
      <sz val="14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b/>
      <sz val="10"/>
      <color theme="1"/>
      <name val="Arial"/>
    </font>
    <font>
      <sz val="12"/>
      <name val="Arial"/>
    </font>
    <font>
      <b/>
      <sz val="12"/>
      <color theme="1"/>
      <name val="Arial"/>
    </font>
    <font>
      <b/>
      <sz val="9"/>
      <color theme="1"/>
      <name val="Arial"/>
    </font>
    <font>
      <sz val="11"/>
      <color rgb="FF343A40"/>
      <name val="Arial"/>
    </font>
    <font>
      <b/>
      <sz val="12"/>
      <color rgb="FF000000"/>
      <name val="Arial"/>
    </font>
    <font>
      <sz val="12"/>
      <color rgb="FF343A40"/>
      <name val="Arial"/>
    </font>
    <font>
      <sz val="8"/>
      <color theme="1"/>
      <name val="Arial"/>
    </font>
    <font>
      <sz val="12"/>
      <color theme="1"/>
      <name val="Times New Roman"/>
    </font>
    <font>
      <b/>
      <sz val="8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sz val="7"/>
      <color theme="1"/>
      <name val="Times New Roman"/>
    </font>
    <font>
      <b/>
      <sz val="7"/>
      <color theme="1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00FF00"/>
      </patternFill>
    </fill>
    <fill>
      <patternFill patternType="solid">
        <fgColor rgb="FF00B0F0"/>
        <bgColor rgb="FFFFFF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16" fontId="4" fillId="2" borderId="1" xfId="0" applyNumberFormat="1" applyFont="1" applyFill="1" applyBorder="1" applyAlignment="1">
      <alignment horizontal="center"/>
    </xf>
    <xf numFmtId="17" fontId="4" fillId="2" borderId="1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0" fontId="9" fillId="2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0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/>
    <xf numFmtId="2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2" fontId="2" fillId="7" borderId="1" xfId="0" applyNumberFormat="1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6" fillId="0" borderId="0" xfId="0" applyFont="1"/>
    <xf numFmtId="0" fontId="14" fillId="8" borderId="1" xfId="0" applyFont="1" applyFill="1" applyBorder="1" applyAlignment="1">
      <alignment horizontal="center" vertical="center" textRotation="90"/>
    </xf>
    <xf numFmtId="0" fontId="14" fillId="7" borderId="1" xfId="0" applyFont="1" applyFill="1" applyBorder="1" applyAlignment="1">
      <alignment horizontal="center" vertical="center" textRotation="90"/>
    </xf>
    <xf numFmtId="0" fontId="14" fillId="8" borderId="1" xfId="0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0" borderId="0" xfId="0" applyFont="1"/>
    <xf numFmtId="0" fontId="13" fillId="2" borderId="1" xfId="0" applyFont="1" applyFill="1" applyBorder="1" applyAlignment="1">
      <alignment horizontal="center" vertical="center" textRotation="90"/>
    </xf>
    <xf numFmtId="0" fontId="13" fillId="2" borderId="15" xfId="0" applyFont="1" applyFill="1" applyBorder="1" applyAlignment="1">
      <alignment horizontal="center" vertical="center" textRotation="90"/>
    </xf>
    <xf numFmtId="0" fontId="13" fillId="2" borderId="16" xfId="0" applyFont="1" applyFill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6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right" vertical="center"/>
    </xf>
    <xf numFmtId="0" fontId="13" fillId="10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2" borderId="2" xfId="0" applyFont="1" applyFill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2" borderId="7" xfId="0" applyFont="1" applyFill="1" applyBorder="1" applyAlignment="1">
      <alignment horizontal="center" vertical="center" textRotation="90"/>
    </xf>
    <xf numFmtId="0" fontId="5" fillId="0" borderId="12" xfId="0" applyFont="1" applyBorder="1"/>
    <xf numFmtId="0" fontId="13" fillId="8" borderId="13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13" fillId="8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00"/>
  <sheetViews>
    <sheetView workbookViewId="0">
      <selection activeCell="AD10" sqref="AD10"/>
    </sheetView>
  </sheetViews>
  <sheetFormatPr defaultColWidth="10.109375" defaultRowHeight="15" customHeight="1"/>
  <cols>
    <col min="1" max="1" width="9.44140625" customWidth="1"/>
    <col min="2" max="2" width="5" customWidth="1"/>
    <col min="3" max="3" width="5.109375" customWidth="1"/>
    <col min="4" max="4" width="6.21875" customWidth="1"/>
    <col min="5" max="5" width="6.5546875" customWidth="1"/>
    <col min="6" max="6" width="7.44140625" customWidth="1"/>
    <col min="7" max="7" width="8.109375" customWidth="1"/>
    <col min="8" max="8" width="8.44140625" customWidth="1"/>
    <col min="9" max="9" width="7.5546875" customWidth="1"/>
    <col min="10" max="10" width="8.88671875" customWidth="1"/>
    <col min="11" max="11" width="8.21875" customWidth="1"/>
    <col min="12" max="12" width="7.44140625" customWidth="1"/>
    <col min="13" max="13" width="7" customWidth="1"/>
    <col min="14" max="14" width="8.44140625" customWidth="1"/>
    <col min="15" max="15" width="7.6640625" customWidth="1"/>
    <col min="16" max="16" width="7.44140625" customWidth="1"/>
    <col min="17" max="17" width="7.21875" customWidth="1"/>
    <col min="18" max="18" width="7" customWidth="1"/>
    <col min="19" max="19" width="6.88671875" customWidth="1"/>
    <col min="20" max="20" width="4.44140625" customWidth="1"/>
    <col min="21" max="21" width="9.21875" customWidth="1"/>
    <col min="22" max="22" width="4.6640625" customWidth="1"/>
    <col min="23" max="23" width="3.88671875" customWidth="1"/>
    <col min="24" max="24" width="7.44140625" customWidth="1"/>
    <col min="25" max="25" width="0.109375" customWidth="1"/>
    <col min="26" max="26" width="8.5546875" customWidth="1"/>
    <col min="27" max="27" width="8.44140625" customWidth="1"/>
    <col min="28" max="28" width="8.44140625" hidden="1" customWidth="1"/>
  </cols>
  <sheetData>
    <row r="1" spans="1:28">
      <c r="A1" s="92" t="s">
        <v>131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1"/>
      <c r="Z1" s="1"/>
      <c r="AA1" s="2"/>
      <c r="AB1" s="2"/>
    </row>
    <row r="2" spans="1:28" ht="14.2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1"/>
      <c r="Z2" s="1"/>
      <c r="AA2" s="2"/>
      <c r="AB2" s="2"/>
    </row>
    <row r="3" spans="1:28" ht="16.5" customHeight="1">
      <c r="A3" s="3"/>
      <c r="B3" s="94" t="s">
        <v>0</v>
      </c>
      <c r="C3" s="95"/>
      <c r="D3" s="96"/>
      <c r="E3" s="97" t="s">
        <v>1</v>
      </c>
      <c r="F3" s="95"/>
      <c r="G3" s="95"/>
      <c r="H3" s="95"/>
      <c r="I3" s="95"/>
      <c r="J3" s="96"/>
      <c r="K3" s="4"/>
      <c r="L3" s="94" t="s">
        <v>2</v>
      </c>
      <c r="M3" s="95"/>
      <c r="N3" s="95"/>
      <c r="O3" s="96"/>
      <c r="P3" s="94" t="s">
        <v>3</v>
      </c>
      <c r="Q3" s="95"/>
      <c r="R3" s="95"/>
      <c r="S3" s="96"/>
      <c r="T3" s="1"/>
      <c r="U3" s="98" t="s">
        <v>4</v>
      </c>
      <c r="V3" s="95"/>
      <c r="W3" s="95"/>
      <c r="X3" s="95"/>
      <c r="Y3" s="95"/>
      <c r="Z3" s="95"/>
      <c r="AA3" s="96"/>
      <c r="AB3" s="2"/>
    </row>
    <row r="4" spans="1:28" ht="42" customHeight="1">
      <c r="A4" s="3"/>
      <c r="B4" s="3" t="s">
        <v>5</v>
      </c>
      <c r="C4" s="3" t="s">
        <v>6</v>
      </c>
      <c r="D4" s="3" t="s">
        <v>7</v>
      </c>
      <c r="E4" s="3" t="s">
        <v>8</v>
      </c>
      <c r="F4" s="4" t="s">
        <v>9</v>
      </c>
      <c r="G4" s="3" t="s">
        <v>10</v>
      </c>
      <c r="H4" s="3" t="s">
        <v>11</v>
      </c>
      <c r="I4" s="4" t="s">
        <v>12</v>
      </c>
      <c r="J4" s="5" t="s">
        <v>13</v>
      </c>
      <c r="K4" s="5" t="s">
        <v>14</v>
      </c>
      <c r="L4" s="3" t="s">
        <v>15</v>
      </c>
      <c r="M4" s="3" t="s">
        <v>16</v>
      </c>
      <c r="N4" s="3" t="s">
        <v>7</v>
      </c>
      <c r="O4" s="4" t="s">
        <v>17</v>
      </c>
      <c r="P4" s="6" t="s">
        <v>18</v>
      </c>
      <c r="Q4" s="7" t="s">
        <v>19</v>
      </c>
      <c r="R4" s="3" t="s">
        <v>20</v>
      </c>
      <c r="S4" s="3" t="s">
        <v>21</v>
      </c>
      <c r="T4" s="1"/>
      <c r="U4" s="3"/>
      <c r="V4" s="3">
        <v>1</v>
      </c>
      <c r="W4" s="3">
        <v>2</v>
      </c>
      <c r="X4" s="8" t="s">
        <v>22</v>
      </c>
      <c r="Y4" s="9">
        <v>4</v>
      </c>
      <c r="Z4" s="10" t="s">
        <v>23</v>
      </c>
      <c r="AA4" s="11" t="s">
        <v>24</v>
      </c>
      <c r="AB4" s="1" t="s">
        <v>25</v>
      </c>
    </row>
    <row r="5" spans="1:28" ht="15.75">
      <c r="A5" s="12" t="s">
        <v>26</v>
      </c>
      <c r="B5" s="13">
        <v>11</v>
      </c>
      <c r="C5" s="13">
        <v>17</v>
      </c>
      <c r="D5" s="14">
        <v>28</v>
      </c>
      <c r="E5" s="13">
        <v>14</v>
      </c>
      <c r="F5" s="13">
        <v>14</v>
      </c>
      <c r="G5" s="13">
        <v>0</v>
      </c>
      <c r="H5" s="13">
        <v>0</v>
      </c>
      <c r="I5" s="15">
        <v>28</v>
      </c>
      <c r="J5" s="16">
        <f t="shared" ref="J5:J26" si="0">I5/D5</f>
        <v>1</v>
      </c>
      <c r="K5" s="17">
        <v>4.38</v>
      </c>
      <c r="L5" s="13">
        <v>2667</v>
      </c>
      <c r="M5" s="13">
        <v>49</v>
      </c>
      <c r="N5" s="15">
        <v>2716</v>
      </c>
      <c r="O5" s="18">
        <f t="shared" ref="O5:O26" si="1">N5/D5</f>
        <v>97</v>
      </c>
      <c r="P5" s="13">
        <v>0</v>
      </c>
      <c r="Q5" s="13">
        <v>0</v>
      </c>
      <c r="R5" s="13">
        <v>0</v>
      </c>
      <c r="S5" s="13">
        <v>0</v>
      </c>
      <c r="T5" s="1"/>
      <c r="U5" s="19" t="s">
        <v>26</v>
      </c>
      <c r="V5" s="13">
        <v>0</v>
      </c>
      <c r="W5" s="13">
        <v>0</v>
      </c>
      <c r="X5" s="20">
        <v>0</v>
      </c>
      <c r="Y5" s="21"/>
      <c r="Z5" s="22">
        <f t="shared" ref="Z5:Z16" si="2">SUM(V5:X5)</f>
        <v>0</v>
      </c>
      <c r="AA5" s="13">
        <v>0</v>
      </c>
      <c r="AB5" s="2">
        <f t="shared" ref="AB5:AB16" si="3">I5+Z5+AA5-D5</f>
        <v>0</v>
      </c>
    </row>
    <row r="6" spans="1:28" ht="15.75">
      <c r="A6" s="12" t="s">
        <v>27</v>
      </c>
      <c r="B6" s="13">
        <v>11</v>
      </c>
      <c r="C6" s="13">
        <v>17</v>
      </c>
      <c r="D6" s="23">
        <f t="shared" ref="D6:D16" si="4">SUM(B6:C6)</f>
        <v>28</v>
      </c>
      <c r="E6" s="13">
        <v>7</v>
      </c>
      <c r="F6" s="13">
        <v>17</v>
      </c>
      <c r="G6" s="13">
        <v>4</v>
      </c>
      <c r="H6" s="13">
        <v>0</v>
      </c>
      <c r="I6" s="22">
        <f t="shared" ref="I6:I16" si="5">SUM(E6:H6)</f>
        <v>28</v>
      </c>
      <c r="J6" s="16">
        <f t="shared" si="0"/>
        <v>1</v>
      </c>
      <c r="K6" s="17">
        <v>4</v>
      </c>
      <c r="L6" s="13">
        <v>3090</v>
      </c>
      <c r="M6" s="13">
        <v>45</v>
      </c>
      <c r="N6" s="15">
        <v>3135</v>
      </c>
      <c r="O6" s="18">
        <f t="shared" si="1"/>
        <v>111.96428571428571</v>
      </c>
      <c r="P6" s="13">
        <v>3</v>
      </c>
      <c r="Q6" s="13">
        <v>0</v>
      </c>
      <c r="R6" s="13">
        <v>0</v>
      </c>
      <c r="S6" s="13">
        <v>0</v>
      </c>
      <c r="T6" s="1"/>
      <c r="U6" s="19" t="s">
        <v>27</v>
      </c>
      <c r="V6" s="13">
        <v>0</v>
      </c>
      <c r="W6" s="13">
        <v>0</v>
      </c>
      <c r="X6" s="20">
        <v>0</v>
      </c>
      <c r="Y6" s="21"/>
      <c r="Z6" s="22">
        <f t="shared" si="2"/>
        <v>0</v>
      </c>
      <c r="AA6" s="13">
        <v>0</v>
      </c>
      <c r="AB6" s="2">
        <f t="shared" si="3"/>
        <v>0</v>
      </c>
    </row>
    <row r="7" spans="1:28" ht="15.75">
      <c r="A7" s="12" t="s">
        <v>28</v>
      </c>
      <c r="B7" s="13">
        <v>12</v>
      </c>
      <c r="C7" s="13">
        <v>16</v>
      </c>
      <c r="D7" s="23">
        <f t="shared" si="4"/>
        <v>28</v>
      </c>
      <c r="E7" s="13">
        <v>9</v>
      </c>
      <c r="F7" s="13">
        <v>15</v>
      </c>
      <c r="G7" s="13">
        <v>4</v>
      </c>
      <c r="H7" s="13">
        <v>0</v>
      </c>
      <c r="I7" s="22">
        <f t="shared" si="5"/>
        <v>28</v>
      </c>
      <c r="J7" s="16">
        <f t="shared" si="0"/>
        <v>1</v>
      </c>
      <c r="K7" s="17">
        <v>4.1399999999999997</v>
      </c>
      <c r="L7" s="13">
        <v>3212</v>
      </c>
      <c r="M7" s="13">
        <v>23</v>
      </c>
      <c r="N7" s="15">
        <v>3235</v>
      </c>
      <c r="O7" s="18">
        <f t="shared" si="1"/>
        <v>115.53571428571429</v>
      </c>
      <c r="P7" s="13">
        <v>0</v>
      </c>
      <c r="Q7" s="13">
        <v>0</v>
      </c>
      <c r="R7" s="13">
        <v>0</v>
      </c>
      <c r="S7" s="13">
        <v>0</v>
      </c>
      <c r="T7" s="1"/>
      <c r="U7" s="19" t="s">
        <v>28</v>
      </c>
      <c r="V7" s="13">
        <v>0</v>
      </c>
      <c r="W7" s="13">
        <v>0</v>
      </c>
      <c r="X7" s="20">
        <v>0</v>
      </c>
      <c r="Y7" s="24"/>
      <c r="Z7" s="22">
        <f t="shared" si="2"/>
        <v>0</v>
      </c>
      <c r="AA7" s="13">
        <v>0</v>
      </c>
      <c r="AB7" s="2">
        <f t="shared" si="3"/>
        <v>0</v>
      </c>
    </row>
    <row r="8" spans="1:28" ht="15.75">
      <c r="A8" s="12" t="s">
        <v>29</v>
      </c>
      <c r="B8" s="13">
        <v>7</v>
      </c>
      <c r="C8" s="13">
        <v>18</v>
      </c>
      <c r="D8" s="23">
        <f t="shared" si="4"/>
        <v>25</v>
      </c>
      <c r="E8" s="13">
        <v>8</v>
      </c>
      <c r="F8" s="13">
        <v>15</v>
      </c>
      <c r="G8" s="13">
        <v>2</v>
      </c>
      <c r="H8" s="13">
        <v>0</v>
      </c>
      <c r="I8" s="22">
        <f t="shared" si="5"/>
        <v>25</v>
      </c>
      <c r="J8" s="16">
        <f t="shared" si="0"/>
        <v>1</v>
      </c>
      <c r="K8" s="17">
        <v>4.1399999999999997</v>
      </c>
      <c r="L8" s="13">
        <v>2557</v>
      </c>
      <c r="M8" s="13">
        <v>25</v>
      </c>
      <c r="N8" s="15">
        <v>2582</v>
      </c>
      <c r="O8" s="18">
        <f t="shared" si="1"/>
        <v>103.28</v>
      </c>
      <c r="P8" s="13">
        <v>0</v>
      </c>
      <c r="Q8" s="13">
        <v>0</v>
      </c>
      <c r="R8" s="13">
        <v>0</v>
      </c>
      <c r="S8" s="13">
        <v>0</v>
      </c>
      <c r="T8" s="1"/>
      <c r="U8" s="19" t="s">
        <v>29</v>
      </c>
      <c r="V8" s="13">
        <v>0</v>
      </c>
      <c r="W8" s="13">
        <v>0</v>
      </c>
      <c r="X8" s="20">
        <v>0</v>
      </c>
      <c r="Y8" s="21"/>
      <c r="Z8" s="22">
        <f t="shared" si="2"/>
        <v>0</v>
      </c>
      <c r="AA8" s="13">
        <v>0</v>
      </c>
      <c r="AB8" s="2">
        <f t="shared" si="3"/>
        <v>0</v>
      </c>
    </row>
    <row r="9" spans="1:28" ht="15.75">
      <c r="A9" s="12" t="s">
        <v>30</v>
      </c>
      <c r="B9" s="13">
        <v>5</v>
      </c>
      <c r="C9" s="13">
        <v>22</v>
      </c>
      <c r="D9" s="23">
        <f t="shared" si="4"/>
        <v>27</v>
      </c>
      <c r="E9" s="13">
        <v>7</v>
      </c>
      <c r="F9" s="13">
        <v>15</v>
      </c>
      <c r="G9" s="13">
        <v>5</v>
      </c>
      <c r="H9" s="13">
        <v>0</v>
      </c>
      <c r="I9" s="22">
        <f t="shared" si="5"/>
        <v>27</v>
      </c>
      <c r="J9" s="16">
        <f t="shared" si="0"/>
        <v>1</v>
      </c>
      <c r="K9" s="25"/>
      <c r="L9" s="26">
        <v>4259</v>
      </c>
      <c r="M9" s="13">
        <v>115</v>
      </c>
      <c r="N9" s="15">
        <v>4374</v>
      </c>
      <c r="O9" s="18">
        <f t="shared" si="1"/>
        <v>162</v>
      </c>
      <c r="P9" s="13">
        <v>1</v>
      </c>
      <c r="Q9" s="25">
        <v>0</v>
      </c>
      <c r="R9" s="25">
        <v>0</v>
      </c>
      <c r="S9" s="25">
        <v>0</v>
      </c>
      <c r="T9" s="1"/>
      <c r="U9" s="19" t="s">
        <v>30</v>
      </c>
      <c r="V9" s="13">
        <v>0</v>
      </c>
      <c r="W9" s="13">
        <v>0</v>
      </c>
      <c r="X9" s="20">
        <v>0</v>
      </c>
      <c r="Y9" s="21"/>
      <c r="Z9" s="22">
        <f t="shared" si="2"/>
        <v>0</v>
      </c>
      <c r="AA9" s="25">
        <v>0</v>
      </c>
      <c r="AB9" s="2">
        <f t="shared" si="3"/>
        <v>0</v>
      </c>
    </row>
    <row r="10" spans="1:28" ht="15.75">
      <c r="A10" s="12" t="s">
        <v>31</v>
      </c>
      <c r="B10" s="13">
        <v>6</v>
      </c>
      <c r="C10" s="13">
        <v>19</v>
      </c>
      <c r="D10" s="23">
        <f t="shared" si="4"/>
        <v>25</v>
      </c>
      <c r="E10" s="13">
        <v>6</v>
      </c>
      <c r="F10" s="13">
        <v>13</v>
      </c>
      <c r="G10" s="13">
        <v>5</v>
      </c>
      <c r="H10" s="13">
        <v>0</v>
      </c>
      <c r="I10" s="22">
        <f t="shared" si="5"/>
        <v>24</v>
      </c>
      <c r="J10" s="16">
        <f t="shared" si="0"/>
        <v>0.96</v>
      </c>
      <c r="K10" s="17">
        <v>4</v>
      </c>
      <c r="L10" s="13">
        <v>3753</v>
      </c>
      <c r="M10" s="13">
        <v>84</v>
      </c>
      <c r="N10" s="15">
        <v>3873</v>
      </c>
      <c r="O10" s="18">
        <f t="shared" si="1"/>
        <v>154.91999999999999</v>
      </c>
      <c r="P10" s="13">
        <v>2</v>
      </c>
      <c r="Q10" s="13">
        <v>0</v>
      </c>
      <c r="R10" s="13">
        <v>0</v>
      </c>
      <c r="S10" s="13">
        <v>0</v>
      </c>
      <c r="T10" s="1"/>
      <c r="U10" s="19" t="s">
        <v>31</v>
      </c>
      <c r="V10" s="13">
        <v>0</v>
      </c>
      <c r="W10" s="13">
        <v>0</v>
      </c>
      <c r="X10" s="20">
        <v>0</v>
      </c>
      <c r="Y10" s="21"/>
      <c r="Z10" s="22">
        <f t="shared" si="2"/>
        <v>0</v>
      </c>
      <c r="AA10" s="13">
        <v>1</v>
      </c>
      <c r="AB10" s="2">
        <f t="shared" si="3"/>
        <v>0</v>
      </c>
    </row>
    <row r="11" spans="1:28" ht="15.75">
      <c r="A11" s="12" t="s">
        <v>32</v>
      </c>
      <c r="B11" s="13">
        <v>10</v>
      </c>
      <c r="C11" s="13">
        <v>18</v>
      </c>
      <c r="D11" s="23">
        <f t="shared" si="4"/>
        <v>28</v>
      </c>
      <c r="E11" s="13">
        <v>11</v>
      </c>
      <c r="F11" s="13">
        <v>13</v>
      </c>
      <c r="G11" s="13">
        <v>4</v>
      </c>
      <c r="H11" s="13">
        <v>0</v>
      </c>
      <c r="I11" s="22">
        <f t="shared" si="5"/>
        <v>28</v>
      </c>
      <c r="J11" s="16">
        <f t="shared" si="0"/>
        <v>1</v>
      </c>
      <c r="K11" s="27">
        <v>4.09</v>
      </c>
      <c r="L11" s="13">
        <v>3853</v>
      </c>
      <c r="M11" s="13">
        <v>103</v>
      </c>
      <c r="N11" s="15">
        <v>3956</v>
      </c>
      <c r="O11" s="18">
        <f t="shared" si="1"/>
        <v>141.28571428571428</v>
      </c>
      <c r="P11" s="13">
        <v>2</v>
      </c>
      <c r="Q11" s="13">
        <v>0</v>
      </c>
      <c r="R11" s="13">
        <v>0</v>
      </c>
      <c r="S11" s="13">
        <v>0</v>
      </c>
      <c r="T11" s="1"/>
      <c r="U11" s="19" t="s">
        <v>32</v>
      </c>
      <c r="V11" s="13">
        <v>0</v>
      </c>
      <c r="W11" s="13">
        <v>0</v>
      </c>
      <c r="X11" s="20">
        <v>0</v>
      </c>
      <c r="Y11" s="21"/>
      <c r="Z11" s="22">
        <f t="shared" si="2"/>
        <v>0</v>
      </c>
      <c r="AA11" s="25">
        <v>0</v>
      </c>
      <c r="AB11" s="2">
        <f t="shared" si="3"/>
        <v>0</v>
      </c>
    </row>
    <row r="12" spans="1:28" ht="15.75">
      <c r="A12" s="12" t="s">
        <v>33</v>
      </c>
      <c r="B12" s="13">
        <v>9</v>
      </c>
      <c r="C12" s="13">
        <v>17</v>
      </c>
      <c r="D12" s="23">
        <f t="shared" si="4"/>
        <v>26</v>
      </c>
      <c r="E12" s="13">
        <v>8</v>
      </c>
      <c r="F12" s="13">
        <v>15</v>
      </c>
      <c r="G12" s="13">
        <v>3</v>
      </c>
      <c r="H12" s="13">
        <v>0</v>
      </c>
      <c r="I12" s="22">
        <f t="shared" si="5"/>
        <v>26</v>
      </c>
      <c r="J12" s="16">
        <f t="shared" si="0"/>
        <v>1</v>
      </c>
      <c r="K12" s="27">
        <v>4.1399999999999997</v>
      </c>
      <c r="L12" s="13">
        <v>2661</v>
      </c>
      <c r="M12" s="13">
        <v>54</v>
      </c>
      <c r="N12" s="15">
        <v>2715</v>
      </c>
      <c r="O12" s="18">
        <f t="shared" si="1"/>
        <v>104.42307692307692</v>
      </c>
      <c r="P12" s="13">
        <v>0</v>
      </c>
      <c r="Q12" s="13">
        <v>0</v>
      </c>
      <c r="R12" s="13">
        <v>0</v>
      </c>
      <c r="S12" s="13">
        <v>0</v>
      </c>
      <c r="T12" s="1"/>
      <c r="U12" s="19" t="s">
        <v>33</v>
      </c>
      <c r="V12" s="13">
        <v>0</v>
      </c>
      <c r="W12" s="25">
        <v>0</v>
      </c>
      <c r="X12" s="28">
        <v>0</v>
      </c>
      <c r="Y12" s="21"/>
      <c r="Z12" s="22">
        <f t="shared" si="2"/>
        <v>0</v>
      </c>
      <c r="AA12" s="25">
        <v>0</v>
      </c>
      <c r="AB12" s="2">
        <f t="shared" si="3"/>
        <v>0</v>
      </c>
    </row>
    <row r="13" spans="1:28" ht="15.75">
      <c r="A13" s="12" t="s">
        <v>34</v>
      </c>
      <c r="B13" s="13">
        <v>5</v>
      </c>
      <c r="C13" s="13">
        <v>20</v>
      </c>
      <c r="D13" s="23">
        <f t="shared" si="4"/>
        <v>25</v>
      </c>
      <c r="E13" s="13">
        <v>10</v>
      </c>
      <c r="F13" s="13">
        <v>9</v>
      </c>
      <c r="G13" s="13">
        <v>6</v>
      </c>
      <c r="H13" s="13">
        <v>0</v>
      </c>
      <c r="I13" s="22">
        <f t="shared" si="5"/>
        <v>25</v>
      </c>
      <c r="J13" s="16">
        <f t="shared" si="0"/>
        <v>1</v>
      </c>
      <c r="K13" s="27">
        <v>4.0599999999999996</v>
      </c>
      <c r="L13" s="13">
        <v>4581</v>
      </c>
      <c r="M13" s="13">
        <v>114</v>
      </c>
      <c r="N13" s="15">
        <v>4695</v>
      </c>
      <c r="O13" s="18">
        <f t="shared" si="1"/>
        <v>187.8</v>
      </c>
      <c r="P13" s="13">
        <v>4</v>
      </c>
      <c r="Q13" s="13">
        <v>1</v>
      </c>
      <c r="R13" s="13">
        <v>0</v>
      </c>
      <c r="S13" s="13">
        <v>0</v>
      </c>
      <c r="T13" s="1"/>
      <c r="U13" s="19" t="s">
        <v>34</v>
      </c>
      <c r="V13" s="13">
        <v>0</v>
      </c>
      <c r="W13" s="13">
        <v>0</v>
      </c>
      <c r="X13" s="20">
        <v>0</v>
      </c>
      <c r="Y13" s="21"/>
      <c r="Z13" s="22">
        <f t="shared" si="2"/>
        <v>0</v>
      </c>
      <c r="AA13" s="25">
        <v>0</v>
      </c>
      <c r="AB13" s="2">
        <f t="shared" si="3"/>
        <v>0</v>
      </c>
    </row>
    <row r="14" spans="1:28" ht="15.75">
      <c r="A14" s="89" t="s">
        <v>35</v>
      </c>
      <c r="B14" s="25">
        <v>7</v>
      </c>
      <c r="C14" s="25">
        <v>19</v>
      </c>
      <c r="D14" s="23">
        <f t="shared" si="4"/>
        <v>26</v>
      </c>
      <c r="E14" s="25">
        <v>13</v>
      </c>
      <c r="F14" s="25">
        <v>11</v>
      </c>
      <c r="G14" s="25">
        <v>2</v>
      </c>
      <c r="H14" s="25">
        <v>0</v>
      </c>
      <c r="I14" s="22">
        <f t="shared" si="5"/>
        <v>26</v>
      </c>
      <c r="J14" s="16">
        <f t="shared" si="0"/>
        <v>1</v>
      </c>
      <c r="K14" s="29" t="s">
        <v>36</v>
      </c>
      <c r="L14" s="25">
        <v>4237</v>
      </c>
      <c r="M14" s="25">
        <v>87</v>
      </c>
      <c r="N14" s="22">
        <v>4324</v>
      </c>
      <c r="O14" s="18">
        <f t="shared" si="1"/>
        <v>166.30769230769232</v>
      </c>
      <c r="P14" s="25">
        <v>0</v>
      </c>
      <c r="Q14" s="25">
        <v>0</v>
      </c>
      <c r="R14" s="25">
        <v>0</v>
      </c>
      <c r="S14" s="25">
        <v>0</v>
      </c>
      <c r="T14" s="1"/>
      <c r="U14" s="19" t="s">
        <v>35</v>
      </c>
      <c r="V14" s="25">
        <v>0</v>
      </c>
      <c r="W14" s="25">
        <v>0</v>
      </c>
      <c r="X14" s="28">
        <v>0</v>
      </c>
      <c r="Y14" s="24"/>
      <c r="Z14" s="22">
        <f t="shared" si="2"/>
        <v>0</v>
      </c>
      <c r="AA14" s="25">
        <v>0</v>
      </c>
      <c r="AB14" s="2">
        <f t="shared" si="3"/>
        <v>0</v>
      </c>
    </row>
    <row r="15" spans="1:28" ht="15.75">
      <c r="A15" s="89" t="s">
        <v>37</v>
      </c>
      <c r="B15" s="25">
        <v>7</v>
      </c>
      <c r="C15" s="25">
        <v>19</v>
      </c>
      <c r="D15" s="23">
        <f t="shared" si="4"/>
        <v>26</v>
      </c>
      <c r="E15" s="25">
        <v>14</v>
      </c>
      <c r="F15" s="25">
        <v>12</v>
      </c>
      <c r="G15" s="25">
        <v>0</v>
      </c>
      <c r="H15" s="25">
        <v>0</v>
      </c>
      <c r="I15" s="22">
        <f t="shared" si="5"/>
        <v>26</v>
      </c>
      <c r="J15" s="16">
        <f t="shared" si="0"/>
        <v>1</v>
      </c>
      <c r="K15" s="29">
        <v>4.47</v>
      </c>
      <c r="L15" s="25">
        <v>4691</v>
      </c>
      <c r="M15" s="25">
        <v>1</v>
      </c>
      <c r="N15" s="22">
        <v>4692</v>
      </c>
      <c r="O15" s="18">
        <f t="shared" si="1"/>
        <v>180.46153846153845</v>
      </c>
      <c r="P15" s="25">
        <v>0</v>
      </c>
      <c r="Q15" s="25">
        <v>0</v>
      </c>
      <c r="R15" s="25">
        <v>0</v>
      </c>
      <c r="S15" s="25">
        <v>0</v>
      </c>
      <c r="T15" s="1"/>
      <c r="U15" s="19" t="s">
        <v>37</v>
      </c>
      <c r="V15" s="25">
        <v>0</v>
      </c>
      <c r="W15" s="25">
        <v>0</v>
      </c>
      <c r="X15" s="28">
        <v>0</v>
      </c>
      <c r="Y15" s="21"/>
      <c r="Z15" s="22">
        <f t="shared" si="2"/>
        <v>0</v>
      </c>
      <c r="AA15" s="25">
        <v>0</v>
      </c>
      <c r="AB15" s="2">
        <f t="shared" si="3"/>
        <v>0</v>
      </c>
    </row>
    <row r="16" spans="1:28" ht="15.75">
      <c r="A16" s="89" t="s">
        <v>38</v>
      </c>
      <c r="B16" s="25">
        <v>6</v>
      </c>
      <c r="C16" s="25">
        <v>22</v>
      </c>
      <c r="D16" s="23">
        <f t="shared" si="4"/>
        <v>28</v>
      </c>
      <c r="E16" s="25">
        <v>18</v>
      </c>
      <c r="F16" s="25">
        <v>10</v>
      </c>
      <c r="G16" s="25">
        <v>0</v>
      </c>
      <c r="H16" s="25">
        <v>0</v>
      </c>
      <c r="I16" s="22">
        <f t="shared" si="5"/>
        <v>28</v>
      </c>
      <c r="J16" s="16">
        <f t="shared" si="0"/>
        <v>1</v>
      </c>
      <c r="K16" s="29">
        <v>4.45</v>
      </c>
      <c r="L16" s="25">
        <v>2788</v>
      </c>
      <c r="M16" s="25">
        <v>2</v>
      </c>
      <c r="N16" s="22">
        <v>2790</v>
      </c>
      <c r="O16" s="18">
        <f t="shared" si="1"/>
        <v>99.642857142857139</v>
      </c>
      <c r="P16" s="25">
        <v>0</v>
      </c>
      <c r="Q16" s="25">
        <v>0</v>
      </c>
      <c r="R16" s="25">
        <v>0</v>
      </c>
      <c r="S16" s="25">
        <v>0</v>
      </c>
      <c r="T16" s="1"/>
      <c r="U16" s="19" t="s">
        <v>38</v>
      </c>
      <c r="V16" s="30">
        <v>0</v>
      </c>
      <c r="W16" s="30">
        <v>0</v>
      </c>
      <c r="X16" s="31">
        <v>0</v>
      </c>
      <c r="Y16" s="32"/>
      <c r="Z16" s="22">
        <f t="shared" si="2"/>
        <v>0</v>
      </c>
      <c r="AA16" s="30">
        <v>0</v>
      </c>
      <c r="AB16" s="2">
        <f t="shared" si="3"/>
        <v>0</v>
      </c>
    </row>
    <row r="17" spans="1:28" ht="23.25" customHeight="1">
      <c r="A17" s="3" t="s">
        <v>39</v>
      </c>
      <c r="B17" s="33">
        <f t="shared" ref="B17:I17" si="6">SUM(B5:B16)</f>
        <v>96</v>
      </c>
      <c r="C17" s="33">
        <f t="shared" si="6"/>
        <v>224</v>
      </c>
      <c r="D17" s="33">
        <f t="shared" si="6"/>
        <v>320</v>
      </c>
      <c r="E17" s="33">
        <f t="shared" si="6"/>
        <v>125</v>
      </c>
      <c r="F17" s="33">
        <f t="shared" si="6"/>
        <v>159</v>
      </c>
      <c r="G17" s="33">
        <f t="shared" si="6"/>
        <v>35</v>
      </c>
      <c r="H17" s="33">
        <f t="shared" si="6"/>
        <v>0</v>
      </c>
      <c r="I17" s="33">
        <f t="shared" si="6"/>
        <v>319</v>
      </c>
      <c r="J17" s="34">
        <f t="shared" si="0"/>
        <v>0.99687499999999996</v>
      </c>
      <c r="K17" s="35">
        <f>AVERAGE(K5:K16)</f>
        <v>4.1870000000000003</v>
      </c>
      <c r="L17" s="33">
        <f t="shared" ref="L17:N17" si="7">SUM(L5:L16)</f>
        <v>42349</v>
      </c>
      <c r="M17" s="33">
        <f t="shared" si="7"/>
        <v>702</v>
      </c>
      <c r="N17" s="33">
        <f t="shared" si="7"/>
        <v>43087</v>
      </c>
      <c r="O17" s="36">
        <f t="shared" si="1"/>
        <v>134.64687499999999</v>
      </c>
      <c r="P17" s="33">
        <f t="shared" ref="P17:S17" si="8">SUM(P5:P16)</f>
        <v>12</v>
      </c>
      <c r="Q17" s="33">
        <f t="shared" si="8"/>
        <v>1</v>
      </c>
      <c r="R17" s="33">
        <f t="shared" si="8"/>
        <v>0</v>
      </c>
      <c r="S17" s="33">
        <f t="shared" si="8"/>
        <v>0</v>
      </c>
      <c r="T17" s="37"/>
      <c r="U17" s="12" t="s">
        <v>39</v>
      </c>
      <c r="V17" s="12">
        <f t="shared" ref="V17:AA17" si="9">SUM(V5:V16)</f>
        <v>0</v>
      </c>
      <c r="W17" s="12">
        <f t="shared" si="9"/>
        <v>0</v>
      </c>
      <c r="X17" s="12">
        <f t="shared" si="9"/>
        <v>0</v>
      </c>
      <c r="Y17" s="12">
        <f t="shared" si="9"/>
        <v>0</v>
      </c>
      <c r="Z17" s="12">
        <f t="shared" si="9"/>
        <v>0</v>
      </c>
      <c r="AA17" s="12">
        <f t="shared" si="9"/>
        <v>1</v>
      </c>
      <c r="AB17" s="2"/>
    </row>
    <row r="18" spans="1:28" ht="15.75">
      <c r="A18" s="12" t="s">
        <v>40</v>
      </c>
      <c r="B18" s="13">
        <v>10</v>
      </c>
      <c r="C18" s="13">
        <v>16</v>
      </c>
      <c r="D18" s="23">
        <f t="shared" ref="D18:D25" si="10">SUM(B18:C18)</f>
        <v>26</v>
      </c>
      <c r="E18" s="13">
        <v>22</v>
      </c>
      <c r="F18" s="13">
        <v>4</v>
      </c>
      <c r="G18" s="13">
        <v>0</v>
      </c>
      <c r="H18" s="13">
        <v>0</v>
      </c>
      <c r="I18" s="22">
        <f t="shared" ref="I18:I25" si="11">SUM(E18:H18)</f>
        <v>26</v>
      </c>
      <c r="J18" s="38">
        <f t="shared" si="0"/>
        <v>1</v>
      </c>
      <c r="K18" s="13">
        <v>4.6500000000000004</v>
      </c>
      <c r="L18" s="13">
        <v>2993</v>
      </c>
      <c r="M18" s="13">
        <v>8</v>
      </c>
      <c r="N18" s="15">
        <v>3001</v>
      </c>
      <c r="O18" s="18">
        <f t="shared" si="1"/>
        <v>115.42307692307692</v>
      </c>
      <c r="P18" s="13">
        <v>0</v>
      </c>
      <c r="Q18" s="13">
        <v>0</v>
      </c>
      <c r="R18" s="13">
        <v>0</v>
      </c>
      <c r="S18" s="13">
        <v>0</v>
      </c>
      <c r="T18" s="1"/>
      <c r="U18" s="19" t="s">
        <v>40</v>
      </c>
      <c r="V18" s="20">
        <v>0</v>
      </c>
      <c r="W18" s="13">
        <v>0</v>
      </c>
      <c r="X18" s="20">
        <v>0</v>
      </c>
      <c r="Y18" s="21"/>
      <c r="Z18" s="22">
        <f t="shared" ref="Z18:Z22" si="12">SUM(V18:X18)</f>
        <v>0</v>
      </c>
      <c r="AA18" s="13">
        <v>0</v>
      </c>
      <c r="AB18" s="2">
        <f t="shared" ref="AB18:AB25" si="13">I18+Z18+AA18-D18</f>
        <v>0</v>
      </c>
    </row>
    <row r="19" spans="1:28" ht="15.75">
      <c r="A19" s="12" t="s">
        <v>41</v>
      </c>
      <c r="B19" s="13">
        <v>13</v>
      </c>
      <c r="C19" s="13">
        <v>16</v>
      </c>
      <c r="D19" s="23">
        <f t="shared" si="10"/>
        <v>29</v>
      </c>
      <c r="E19" s="13">
        <v>18</v>
      </c>
      <c r="F19" s="13">
        <v>11</v>
      </c>
      <c r="G19" s="13">
        <v>0</v>
      </c>
      <c r="H19" s="13">
        <v>0</v>
      </c>
      <c r="I19" s="22">
        <f t="shared" si="11"/>
        <v>29</v>
      </c>
      <c r="J19" s="38">
        <f t="shared" si="0"/>
        <v>1</v>
      </c>
      <c r="K19" s="39">
        <v>4.5</v>
      </c>
      <c r="L19" s="13">
        <v>2939</v>
      </c>
      <c r="M19" s="13">
        <v>49</v>
      </c>
      <c r="N19" s="15">
        <v>2988</v>
      </c>
      <c r="O19" s="18">
        <f t="shared" si="1"/>
        <v>103.03448275862068</v>
      </c>
      <c r="P19" s="13">
        <v>0</v>
      </c>
      <c r="Q19" s="13">
        <v>0</v>
      </c>
      <c r="R19" s="13">
        <v>0</v>
      </c>
      <c r="S19" s="13">
        <v>0</v>
      </c>
      <c r="T19" s="1"/>
      <c r="U19" s="19" t="s">
        <v>41</v>
      </c>
      <c r="V19" s="20">
        <v>0</v>
      </c>
      <c r="W19" s="13">
        <v>0</v>
      </c>
      <c r="X19" s="20">
        <v>0</v>
      </c>
      <c r="Y19" s="21"/>
      <c r="Z19" s="22">
        <f t="shared" si="12"/>
        <v>0</v>
      </c>
      <c r="AA19" s="13">
        <v>0</v>
      </c>
      <c r="AB19" s="2">
        <f t="shared" si="13"/>
        <v>0</v>
      </c>
    </row>
    <row r="20" spans="1:28" ht="15.75">
      <c r="A20" s="12" t="s">
        <v>42</v>
      </c>
      <c r="B20" s="13">
        <v>16</v>
      </c>
      <c r="C20" s="13">
        <v>13</v>
      </c>
      <c r="D20" s="23">
        <f t="shared" si="10"/>
        <v>29</v>
      </c>
      <c r="E20" s="13">
        <v>22</v>
      </c>
      <c r="F20" s="13">
        <v>7</v>
      </c>
      <c r="G20" s="13">
        <v>0</v>
      </c>
      <c r="H20" s="13">
        <v>0</v>
      </c>
      <c r="I20" s="22">
        <f t="shared" si="11"/>
        <v>29</v>
      </c>
      <c r="J20" s="38">
        <f t="shared" si="0"/>
        <v>1</v>
      </c>
      <c r="K20" s="39">
        <v>4.63</v>
      </c>
      <c r="L20" s="13">
        <v>2355</v>
      </c>
      <c r="M20" s="13">
        <v>23</v>
      </c>
      <c r="N20" s="15">
        <v>2378</v>
      </c>
      <c r="O20" s="18">
        <f t="shared" si="1"/>
        <v>82</v>
      </c>
      <c r="P20" s="13">
        <v>0</v>
      </c>
      <c r="Q20" s="13">
        <v>0</v>
      </c>
      <c r="R20" s="13">
        <v>0</v>
      </c>
      <c r="S20" s="13">
        <v>0</v>
      </c>
      <c r="T20" s="1"/>
      <c r="U20" s="19" t="s">
        <v>42</v>
      </c>
      <c r="V20" s="20">
        <v>0</v>
      </c>
      <c r="W20" s="13">
        <v>0</v>
      </c>
      <c r="X20" s="20">
        <v>0</v>
      </c>
      <c r="Y20" s="21"/>
      <c r="Z20" s="22">
        <f t="shared" si="12"/>
        <v>0</v>
      </c>
      <c r="AA20" s="13">
        <v>0</v>
      </c>
      <c r="AB20" s="2">
        <f t="shared" si="13"/>
        <v>0</v>
      </c>
    </row>
    <row r="21" spans="1:28" ht="15.75" customHeight="1">
      <c r="A21" s="12" t="s">
        <v>43</v>
      </c>
      <c r="B21" s="13">
        <v>18</v>
      </c>
      <c r="C21" s="13">
        <v>10</v>
      </c>
      <c r="D21" s="23">
        <f t="shared" si="10"/>
        <v>28</v>
      </c>
      <c r="E21" s="13">
        <v>13</v>
      </c>
      <c r="F21" s="13">
        <v>13</v>
      </c>
      <c r="G21" s="13">
        <v>2</v>
      </c>
      <c r="H21" s="13">
        <v>0</v>
      </c>
      <c r="I21" s="22">
        <f t="shared" si="11"/>
        <v>28</v>
      </c>
      <c r="J21" s="38">
        <f t="shared" si="0"/>
        <v>1</v>
      </c>
      <c r="K21" s="39">
        <v>4.3600000000000003</v>
      </c>
      <c r="L21" s="13">
        <v>2739</v>
      </c>
      <c r="M21" s="13">
        <v>55</v>
      </c>
      <c r="N21" s="15">
        <v>2794</v>
      </c>
      <c r="O21" s="18">
        <f t="shared" si="1"/>
        <v>99.785714285714292</v>
      </c>
      <c r="P21" s="13">
        <v>0</v>
      </c>
      <c r="Q21" s="13">
        <v>0</v>
      </c>
      <c r="R21" s="13">
        <v>0</v>
      </c>
      <c r="S21" s="13">
        <v>0</v>
      </c>
      <c r="T21" s="1"/>
      <c r="U21" s="19" t="s">
        <v>43</v>
      </c>
      <c r="V21" s="20">
        <v>0</v>
      </c>
      <c r="W21" s="13">
        <v>0</v>
      </c>
      <c r="X21" s="20">
        <v>0</v>
      </c>
      <c r="Y21" s="21"/>
      <c r="Z21" s="22">
        <f t="shared" si="12"/>
        <v>0</v>
      </c>
      <c r="AA21" s="13">
        <v>0</v>
      </c>
      <c r="AB21" s="2">
        <f t="shared" si="13"/>
        <v>0</v>
      </c>
    </row>
    <row r="22" spans="1:28" ht="15.75" customHeight="1">
      <c r="A22" s="12" t="s">
        <v>44</v>
      </c>
      <c r="B22" s="13">
        <v>11</v>
      </c>
      <c r="C22" s="13">
        <v>18</v>
      </c>
      <c r="D22" s="23">
        <f t="shared" si="10"/>
        <v>29</v>
      </c>
      <c r="E22" s="13">
        <v>18</v>
      </c>
      <c r="F22" s="13">
        <v>10</v>
      </c>
      <c r="G22" s="13">
        <v>1</v>
      </c>
      <c r="H22" s="13">
        <v>0</v>
      </c>
      <c r="I22" s="22">
        <f t="shared" si="11"/>
        <v>29</v>
      </c>
      <c r="J22" s="38">
        <f t="shared" si="0"/>
        <v>1</v>
      </c>
      <c r="K22" s="39">
        <v>4.54</v>
      </c>
      <c r="L22" s="40">
        <v>2688</v>
      </c>
      <c r="M22" s="13">
        <v>21</v>
      </c>
      <c r="N22" s="15">
        <v>2709</v>
      </c>
      <c r="O22" s="18">
        <f t="shared" si="1"/>
        <v>93.41379310344827</v>
      </c>
      <c r="P22" s="13">
        <v>0</v>
      </c>
      <c r="Q22" s="13">
        <v>0</v>
      </c>
      <c r="R22" s="13">
        <v>0</v>
      </c>
      <c r="S22" s="13">
        <v>0</v>
      </c>
      <c r="T22" s="1"/>
      <c r="U22" s="19" t="s">
        <v>44</v>
      </c>
      <c r="V22" s="20">
        <v>0</v>
      </c>
      <c r="W22" s="13">
        <v>0</v>
      </c>
      <c r="X22" s="20">
        <v>0</v>
      </c>
      <c r="Y22" s="21"/>
      <c r="Z22" s="22">
        <f t="shared" si="12"/>
        <v>0</v>
      </c>
      <c r="AA22" s="13">
        <v>0</v>
      </c>
      <c r="AB22" s="2">
        <f t="shared" si="13"/>
        <v>0</v>
      </c>
    </row>
    <row r="23" spans="1:28" ht="15.75" customHeight="1">
      <c r="A23" s="12" t="s">
        <v>45</v>
      </c>
      <c r="B23" s="13">
        <v>10</v>
      </c>
      <c r="C23" s="13">
        <v>16</v>
      </c>
      <c r="D23" s="23">
        <f t="shared" si="10"/>
        <v>26</v>
      </c>
      <c r="E23" s="13">
        <v>15</v>
      </c>
      <c r="F23" s="13">
        <v>11</v>
      </c>
      <c r="G23" s="13">
        <v>0</v>
      </c>
      <c r="H23" s="13">
        <v>0</v>
      </c>
      <c r="I23" s="22">
        <f t="shared" si="11"/>
        <v>26</v>
      </c>
      <c r="J23" s="38">
        <f t="shared" si="0"/>
        <v>1</v>
      </c>
      <c r="K23" s="39">
        <v>4.4400000000000004</v>
      </c>
      <c r="L23" s="13">
        <v>2034</v>
      </c>
      <c r="M23" s="13">
        <v>26</v>
      </c>
      <c r="N23" s="15">
        <v>2060</v>
      </c>
      <c r="O23" s="18">
        <f t="shared" si="1"/>
        <v>79.230769230769226</v>
      </c>
      <c r="P23" s="13">
        <v>0</v>
      </c>
      <c r="Q23" s="13">
        <v>0</v>
      </c>
      <c r="R23" s="13">
        <v>0</v>
      </c>
      <c r="S23" s="13">
        <v>0</v>
      </c>
      <c r="T23" s="1"/>
      <c r="U23" s="19" t="s">
        <v>45</v>
      </c>
      <c r="V23" s="20">
        <v>0</v>
      </c>
      <c r="W23" s="13">
        <v>0</v>
      </c>
      <c r="X23" s="20">
        <v>0</v>
      </c>
      <c r="Y23" s="41">
        <v>0</v>
      </c>
      <c r="Z23" s="22">
        <v>0</v>
      </c>
      <c r="AA23" s="13">
        <v>0</v>
      </c>
      <c r="AB23" s="2">
        <f t="shared" si="13"/>
        <v>0</v>
      </c>
    </row>
    <row r="24" spans="1:28" ht="15.75" customHeight="1">
      <c r="A24" s="89" t="s">
        <v>46</v>
      </c>
      <c r="B24" s="25">
        <v>19</v>
      </c>
      <c r="C24" s="25">
        <v>11</v>
      </c>
      <c r="D24" s="23">
        <f t="shared" si="10"/>
        <v>30</v>
      </c>
      <c r="E24" s="25">
        <v>17</v>
      </c>
      <c r="F24" s="25">
        <v>10</v>
      </c>
      <c r="G24" s="25">
        <v>3</v>
      </c>
      <c r="H24" s="25">
        <v>0</v>
      </c>
      <c r="I24" s="22">
        <f t="shared" si="11"/>
        <v>30</v>
      </c>
      <c r="J24" s="38">
        <f t="shared" si="0"/>
        <v>1</v>
      </c>
      <c r="K24" s="42" t="s">
        <v>47</v>
      </c>
      <c r="L24" s="43">
        <v>2444</v>
      </c>
      <c r="M24" s="25">
        <v>93</v>
      </c>
      <c r="N24" s="22">
        <v>2537</v>
      </c>
      <c r="O24" s="18">
        <f t="shared" si="1"/>
        <v>84.566666666666663</v>
      </c>
      <c r="P24" s="25">
        <v>0</v>
      </c>
      <c r="Q24" s="25">
        <v>1</v>
      </c>
      <c r="R24" s="25">
        <v>0</v>
      </c>
      <c r="S24" s="25">
        <v>0</v>
      </c>
      <c r="T24" s="1"/>
      <c r="U24" s="19" t="s">
        <v>46</v>
      </c>
      <c r="V24" s="28">
        <v>0</v>
      </c>
      <c r="W24" s="25">
        <v>0</v>
      </c>
      <c r="X24" s="28">
        <v>0</v>
      </c>
      <c r="Y24" s="21"/>
      <c r="Z24" s="22">
        <f t="shared" ref="Z24:Z25" si="14">SUM(V24:X24)</f>
        <v>0</v>
      </c>
      <c r="AA24" s="25">
        <v>0</v>
      </c>
      <c r="AB24" s="2">
        <f t="shared" si="13"/>
        <v>0</v>
      </c>
    </row>
    <row r="25" spans="1:28" ht="15.75" customHeight="1">
      <c r="A25" s="89" t="s">
        <v>48</v>
      </c>
      <c r="B25" s="25">
        <v>13</v>
      </c>
      <c r="C25" s="25">
        <v>17</v>
      </c>
      <c r="D25" s="23">
        <f t="shared" si="10"/>
        <v>30</v>
      </c>
      <c r="E25" s="25">
        <v>15</v>
      </c>
      <c r="F25" s="25">
        <v>14</v>
      </c>
      <c r="G25" s="25">
        <v>1</v>
      </c>
      <c r="H25" s="25">
        <v>0</v>
      </c>
      <c r="I25" s="22">
        <f t="shared" si="11"/>
        <v>30</v>
      </c>
      <c r="J25" s="38">
        <f t="shared" si="0"/>
        <v>1</v>
      </c>
      <c r="K25" s="42">
        <v>4.3600000000000003</v>
      </c>
      <c r="L25" s="25">
        <v>3501</v>
      </c>
      <c r="M25" s="25">
        <v>44</v>
      </c>
      <c r="N25" s="22">
        <v>3545</v>
      </c>
      <c r="O25" s="18">
        <f t="shared" si="1"/>
        <v>118.16666666666667</v>
      </c>
      <c r="P25" s="25">
        <v>0</v>
      </c>
      <c r="Q25" s="25">
        <v>0</v>
      </c>
      <c r="R25" s="25">
        <v>0</v>
      </c>
      <c r="S25" s="25">
        <v>0</v>
      </c>
      <c r="T25" s="1"/>
      <c r="U25" s="19" t="s">
        <v>48</v>
      </c>
      <c r="V25" s="28">
        <v>0</v>
      </c>
      <c r="W25" s="25">
        <v>0</v>
      </c>
      <c r="X25" s="28">
        <v>0</v>
      </c>
      <c r="Y25" s="21"/>
      <c r="Z25" s="22">
        <f t="shared" si="14"/>
        <v>0</v>
      </c>
      <c r="AA25" s="25">
        <v>0</v>
      </c>
      <c r="AB25" s="2">
        <f t="shared" si="13"/>
        <v>0</v>
      </c>
    </row>
    <row r="26" spans="1:28" ht="23.25" customHeight="1">
      <c r="A26" s="3" t="s">
        <v>49</v>
      </c>
      <c r="B26" s="12">
        <f t="shared" ref="B26:I26" si="15">SUM(B18:B25)</f>
        <v>110</v>
      </c>
      <c r="C26" s="12">
        <f t="shared" si="15"/>
        <v>117</v>
      </c>
      <c r="D26" s="12">
        <f t="shared" si="15"/>
        <v>227</v>
      </c>
      <c r="E26" s="12">
        <f t="shared" si="15"/>
        <v>140</v>
      </c>
      <c r="F26" s="12">
        <f t="shared" si="15"/>
        <v>80</v>
      </c>
      <c r="G26" s="12">
        <f t="shared" si="15"/>
        <v>7</v>
      </c>
      <c r="H26" s="12">
        <f t="shared" si="15"/>
        <v>0</v>
      </c>
      <c r="I26" s="12">
        <f t="shared" si="15"/>
        <v>227</v>
      </c>
      <c r="J26" s="34">
        <f t="shared" si="0"/>
        <v>1</v>
      </c>
      <c r="K26" s="44">
        <f>AVERAGE(K18:K23,K24:K25)</f>
        <v>4.4971428571428573</v>
      </c>
      <c r="L26" s="12">
        <f t="shared" ref="L26:N26" si="16">SUM(L18:L25)</f>
        <v>21693</v>
      </c>
      <c r="M26" s="12">
        <f t="shared" si="16"/>
        <v>319</v>
      </c>
      <c r="N26" s="12">
        <f t="shared" si="16"/>
        <v>22012</v>
      </c>
      <c r="O26" s="44">
        <f t="shared" si="1"/>
        <v>96.969162995594715</v>
      </c>
      <c r="P26" s="12">
        <f t="shared" ref="P26:S26" si="17">SUM(P18:P25)</f>
        <v>0</v>
      </c>
      <c r="Q26" s="12">
        <f t="shared" si="17"/>
        <v>1</v>
      </c>
      <c r="R26" s="12">
        <f t="shared" si="17"/>
        <v>0</v>
      </c>
      <c r="S26" s="12">
        <f t="shared" si="17"/>
        <v>0</v>
      </c>
      <c r="T26" s="37"/>
      <c r="U26" s="3" t="s">
        <v>49</v>
      </c>
      <c r="V26" s="45">
        <f t="shared" ref="V26:AA26" si="18">SUM(V18:V25)</f>
        <v>0</v>
      </c>
      <c r="W26" s="12">
        <f t="shared" si="18"/>
        <v>0</v>
      </c>
      <c r="X26" s="45">
        <f t="shared" si="18"/>
        <v>0</v>
      </c>
      <c r="Y26" s="9">
        <f t="shared" si="18"/>
        <v>0</v>
      </c>
      <c r="Z26" s="12">
        <f t="shared" si="18"/>
        <v>0</v>
      </c>
      <c r="AA26" s="12">
        <f t="shared" si="18"/>
        <v>0</v>
      </c>
      <c r="AB26" s="2"/>
    </row>
    <row r="27" spans="1:28" ht="13.5" hidden="1" customHeight="1">
      <c r="A27" s="46"/>
      <c r="B27" s="25"/>
      <c r="C27" s="25"/>
      <c r="D27" s="23"/>
      <c r="E27" s="25"/>
      <c r="F27" s="25"/>
      <c r="G27" s="25"/>
      <c r="H27" s="25"/>
      <c r="I27" s="47"/>
      <c r="J27" s="47"/>
      <c r="K27" s="47"/>
      <c r="L27" s="25"/>
      <c r="M27" s="25"/>
      <c r="N27" s="22"/>
      <c r="O27" s="18"/>
      <c r="P27" s="25"/>
      <c r="Q27" s="25"/>
      <c r="R27" s="25"/>
      <c r="S27" s="25"/>
      <c r="T27" s="1"/>
      <c r="U27" s="48"/>
      <c r="V27" s="28"/>
      <c r="W27" s="25"/>
      <c r="X27" s="28"/>
      <c r="Y27" s="21"/>
      <c r="Z27" s="47"/>
      <c r="AA27" s="25"/>
      <c r="AB27" s="2"/>
    </row>
    <row r="28" spans="1:28" ht="23.25" customHeight="1">
      <c r="A28" s="49" t="s">
        <v>50</v>
      </c>
      <c r="B28" s="50">
        <f t="shared" ref="B28:C28" si="19">B17+B26</f>
        <v>206</v>
      </c>
      <c r="C28" s="50">
        <f t="shared" si="19"/>
        <v>341</v>
      </c>
      <c r="D28" s="51">
        <f t="shared" ref="D28:H28" si="20">SUM(D17,D26)</f>
        <v>547</v>
      </c>
      <c r="E28" s="50">
        <f t="shared" si="20"/>
        <v>265</v>
      </c>
      <c r="F28" s="50">
        <f t="shared" si="20"/>
        <v>239</v>
      </c>
      <c r="G28" s="50">
        <f t="shared" si="20"/>
        <v>42</v>
      </c>
      <c r="H28" s="50">
        <f t="shared" si="20"/>
        <v>0</v>
      </c>
      <c r="I28" s="50">
        <f>I17+I26</f>
        <v>546</v>
      </c>
      <c r="J28" s="52">
        <f>I28/D28</f>
        <v>0.9981718464351006</v>
      </c>
      <c r="K28" s="53">
        <f>AVERAGE(K17,K26)</f>
        <v>4.3420714285714288</v>
      </c>
      <c r="L28" s="50">
        <f t="shared" ref="L28:M28" si="21">SUM(L17,L26)</f>
        <v>64042</v>
      </c>
      <c r="M28" s="50">
        <f t="shared" si="21"/>
        <v>1021</v>
      </c>
      <c r="N28" s="50">
        <f>N17+N26</f>
        <v>65099</v>
      </c>
      <c r="O28" s="53">
        <f>N28/D28</f>
        <v>119.01096892138939</v>
      </c>
      <c r="P28" s="50">
        <f t="shared" ref="P28:S28" si="22">SUM(P17,P26)</f>
        <v>12</v>
      </c>
      <c r="Q28" s="50">
        <f t="shared" si="22"/>
        <v>2</v>
      </c>
      <c r="R28" s="50">
        <f t="shared" si="22"/>
        <v>0</v>
      </c>
      <c r="S28" s="50">
        <f t="shared" si="22"/>
        <v>0</v>
      </c>
      <c r="T28" s="1"/>
      <c r="U28" s="49" t="s">
        <v>51</v>
      </c>
      <c r="V28" s="54">
        <f t="shared" ref="V28:X28" si="23">V17+V26</f>
        <v>0</v>
      </c>
      <c r="W28" s="50">
        <f t="shared" si="23"/>
        <v>0</v>
      </c>
      <c r="X28" s="55">
        <f t="shared" si="23"/>
        <v>0</v>
      </c>
      <c r="Y28" s="56"/>
      <c r="Z28" s="50">
        <f>SUM(V28:X28)</f>
        <v>0</v>
      </c>
      <c r="AA28" s="50">
        <f>SUM(AA17,AA26)</f>
        <v>1</v>
      </c>
      <c r="AB28" s="2"/>
    </row>
    <row r="29" spans="1:28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1"/>
      <c r="V29" s="1"/>
      <c r="W29" s="1"/>
      <c r="X29" s="1"/>
      <c r="Y29" s="1"/>
      <c r="Z29" s="1"/>
      <c r="AA29" s="2"/>
      <c r="AB29" s="2"/>
    </row>
    <row r="30" spans="1:28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1"/>
      <c r="V30" s="1"/>
      <c r="W30" s="1"/>
      <c r="X30" s="1"/>
      <c r="Y30" s="1"/>
      <c r="Z30" s="1"/>
      <c r="AA30" s="2"/>
      <c r="AB30" s="2"/>
    </row>
    <row r="31" spans="1:28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57"/>
      <c r="L31" s="2"/>
      <c r="M31" s="2"/>
      <c r="N31" s="2"/>
      <c r="O31" s="2"/>
      <c r="P31" s="2"/>
      <c r="Q31" s="2"/>
      <c r="R31" s="2"/>
      <c r="S31" s="2"/>
      <c r="T31" s="2"/>
      <c r="U31" s="1"/>
      <c r="V31" s="1"/>
      <c r="W31" s="1"/>
      <c r="X31" s="1"/>
      <c r="Y31" s="1"/>
      <c r="Z31" s="1"/>
      <c r="AA31" s="2"/>
      <c r="AB31" s="2"/>
    </row>
    <row r="32" spans="1:28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/>
    <row r="230" spans="1:28" ht="15.75" customHeight="1"/>
    <row r="231" spans="1:28" ht="15.75" customHeight="1"/>
    <row r="232" spans="1:28" ht="15.75" customHeight="1"/>
    <row r="233" spans="1:28" ht="15.75" customHeight="1"/>
    <row r="234" spans="1:28" ht="15.75" customHeight="1"/>
    <row r="235" spans="1:28" ht="15.75" customHeight="1"/>
    <row r="236" spans="1:28" ht="15.75" customHeight="1"/>
    <row r="237" spans="1:28" ht="15.75" customHeight="1"/>
    <row r="238" spans="1:28" ht="15.75" customHeight="1"/>
    <row r="239" spans="1:28" ht="15.75" customHeight="1"/>
    <row r="240" spans="1:2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X2"/>
    <mergeCell ref="B3:D3"/>
    <mergeCell ref="E3:J3"/>
    <mergeCell ref="L3:O3"/>
    <mergeCell ref="P3:S3"/>
    <mergeCell ref="U3:AA3"/>
  </mergeCells>
  <conditionalFormatting sqref="T17">
    <cfRule type="notContainsBlanks" dxfId="0" priority="1">
      <formula>LEN(TRIM(T17))&gt;0</formula>
    </cfRule>
  </conditionalFormatting>
  <printOptions horizontalCentered="1"/>
  <pageMargins left="0.50129140138639205" right="0.29144848917813493" top="0.39636994528226355" bottom="0.36139612658088732" header="0" footer="0"/>
  <pageSetup paperSize="9" scale="5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000"/>
  <sheetViews>
    <sheetView workbookViewId="0">
      <pane ySplit="4" topLeftCell="A5" activePane="bottomLeft" state="frozen"/>
      <selection pane="bottomLeft" activeCell="AZ14" sqref="AZ14"/>
    </sheetView>
  </sheetViews>
  <sheetFormatPr defaultColWidth="10.109375" defaultRowHeight="15" customHeight="1"/>
  <cols>
    <col min="1" max="3" width="3" customWidth="1"/>
    <col min="4" max="6" width="3" hidden="1" customWidth="1"/>
    <col min="7" max="10" width="3" customWidth="1"/>
    <col min="11" max="12" width="3" hidden="1" customWidth="1"/>
    <col min="13" max="22" width="3" customWidth="1"/>
    <col min="23" max="24" width="3" hidden="1" customWidth="1"/>
    <col min="25" max="46" width="3" customWidth="1"/>
    <col min="47" max="51" width="2.6640625" customWidth="1"/>
    <col min="52" max="52" width="3.44140625" customWidth="1"/>
    <col min="53" max="66" width="8.44140625" customWidth="1"/>
  </cols>
  <sheetData>
    <row r="1" spans="1:66" ht="21.75" customHeight="1">
      <c r="A1" s="101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</row>
    <row r="2" spans="1:66" ht="7.5" customHeight="1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</row>
    <row r="3" spans="1:66" ht="35.25" customHeight="1">
      <c r="A3" s="102" t="s">
        <v>52</v>
      </c>
      <c r="B3" s="99" t="s">
        <v>53</v>
      </c>
      <c r="C3" s="96"/>
      <c r="D3" s="60"/>
      <c r="E3" s="60"/>
      <c r="F3" s="60"/>
      <c r="G3" s="99" t="s">
        <v>54</v>
      </c>
      <c r="H3" s="96"/>
      <c r="I3" s="99" t="s">
        <v>55</v>
      </c>
      <c r="J3" s="96"/>
      <c r="K3" s="99" t="s">
        <v>56</v>
      </c>
      <c r="L3" s="96"/>
      <c r="M3" s="99" t="s">
        <v>57</v>
      </c>
      <c r="N3" s="96"/>
      <c r="O3" s="99" t="s">
        <v>58</v>
      </c>
      <c r="P3" s="96"/>
      <c r="Q3" s="99" t="s">
        <v>59</v>
      </c>
      <c r="R3" s="96"/>
      <c r="S3" s="99" t="s">
        <v>60</v>
      </c>
      <c r="T3" s="96"/>
      <c r="U3" s="99" t="s">
        <v>61</v>
      </c>
      <c r="V3" s="96"/>
      <c r="W3" s="99" t="s">
        <v>62</v>
      </c>
      <c r="X3" s="96"/>
      <c r="Y3" s="99" t="s">
        <v>63</v>
      </c>
      <c r="Z3" s="96"/>
      <c r="AA3" s="99" t="s">
        <v>64</v>
      </c>
      <c r="AB3" s="96"/>
      <c r="AC3" s="99" t="s">
        <v>65</v>
      </c>
      <c r="AD3" s="96"/>
      <c r="AE3" s="99" t="s">
        <v>66</v>
      </c>
      <c r="AF3" s="96"/>
      <c r="AG3" s="99" t="s">
        <v>67</v>
      </c>
      <c r="AH3" s="96"/>
      <c r="AI3" s="99" t="s">
        <v>68</v>
      </c>
      <c r="AJ3" s="96"/>
      <c r="AK3" s="99" t="s">
        <v>69</v>
      </c>
      <c r="AL3" s="96"/>
      <c r="AM3" s="99" t="s">
        <v>70</v>
      </c>
      <c r="AN3" s="96"/>
      <c r="AO3" s="99" t="s">
        <v>71</v>
      </c>
      <c r="AP3" s="96"/>
      <c r="AQ3" s="99" t="s">
        <v>72</v>
      </c>
      <c r="AR3" s="96"/>
      <c r="AS3" s="100" t="s">
        <v>7</v>
      </c>
      <c r="AT3" s="96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2"/>
      <c r="BM3" s="62"/>
      <c r="BN3" s="62"/>
    </row>
    <row r="4" spans="1:66" ht="35.25" customHeight="1">
      <c r="A4" s="103"/>
      <c r="B4" s="63" t="s">
        <v>73</v>
      </c>
      <c r="C4" s="64" t="s">
        <v>74</v>
      </c>
      <c r="D4" s="63"/>
      <c r="E4" s="63"/>
      <c r="F4" s="63"/>
      <c r="G4" s="63" t="s">
        <v>73</v>
      </c>
      <c r="H4" s="64" t="s">
        <v>74</v>
      </c>
      <c r="I4" s="65" t="s">
        <v>73</v>
      </c>
      <c r="J4" s="64" t="s">
        <v>74</v>
      </c>
      <c r="K4" s="65" t="s">
        <v>73</v>
      </c>
      <c r="L4" s="64" t="s">
        <v>74</v>
      </c>
      <c r="M4" s="63" t="s">
        <v>73</v>
      </c>
      <c r="N4" s="64" t="s">
        <v>74</v>
      </c>
      <c r="O4" s="65" t="s">
        <v>73</v>
      </c>
      <c r="P4" s="64" t="s">
        <v>74</v>
      </c>
      <c r="Q4" s="63" t="s">
        <v>73</v>
      </c>
      <c r="R4" s="64" t="s">
        <v>74</v>
      </c>
      <c r="S4" s="63" t="s">
        <v>73</v>
      </c>
      <c r="T4" s="64" t="s">
        <v>74</v>
      </c>
      <c r="U4" s="63" t="s">
        <v>73</v>
      </c>
      <c r="V4" s="64" t="s">
        <v>74</v>
      </c>
      <c r="W4" s="63" t="s">
        <v>73</v>
      </c>
      <c r="X4" s="64" t="s">
        <v>74</v>
      </c>
      <c r="Y4" s="63" t="s">
        <v>73</v>
      </c>
      <c r="Z4" s="64" t="s">
        <v>74</v>
      </c>
      <c r="AA4" s="63" t="s">
        <v>73</v>
      </c>
      <c r="AB4" s="64" t="s">
        <v>74</v>
      </c>
      <c r="AC4" s="63" t="s">
        <v>73</v>
      </c>
      <c r="AD4" s="64" t="s">
        <v>74</v>
      </c>
      <c r="AE4" s="63" t="s">
        <v>73</v>
      </c>
      <c r="AF4" s="64" t="s">
        <v>74</v>
      </c>
      <c r="AG4" s="63" t="s">
        <v>73</v>
      </c>
      <c r="AH4" s="64" t="s">
        <v>74</v>
      </c>
      <c r="AI4" s="63" t="s">
        <v>73</v>
      </c>
      <c r="AJ4" s="64" t="s">
        <v>74</v>
      </c>
      <c r="AK4" s="65" t="s">
        <v>73</v>
      </c>
      <c r="AL4" s="64" t="s">
        <v>74</v>
      </c>
      <c r="AM4" s="65" t="s">
        <v>73</v>
      </c>
      <c r="AN4" s="64" t="s">
        <v>74</v>
      </c>
      <c r="AO4" s="65" t="s">
        <v>73</v>
      </c>
      <c r="AP4" s="64" t="s">
        <v>74</v>
      </c>
      <c r="AQ4" s="65" t="s">
        <v>73</v>
      </c>
      <c r="AR4" s="64" t="s">
        <v>74</v>
      </c>
      <c r="AS4" s="65" t="s">
        <v>73</v>
      </c>
      <c r="AT4" s="64" t="s">
        <v>74</v>
      </c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2"/>
    </row>
    <row r="5" spans="1:66" ht="21" customHeight="1">
      <c r="A5" s="66" t="s">
        <v>75</v>
      </c>
      <c r="B5" s="67"/>
      <c r="C5" s="67"/>
      <c r="D5" s="68"/>
      <c r="E5" s="68"/>
      <c r="F5" s="68"/>
      <c r="G5" s="67"/>
      <c r="H5" s="67"/>
      <c r="I5" s="67"/>
      <c r="J5" s="67"/>
      <c r="K5" s="68"/>
      <c r="L5" s="68"/>
      <c r="M5" s="67"/>
      <c r="N5" s="67"/>
      <c r="O5" s="67"/>
      <c r="P5" s="67"/>
      <c r="Q5" s="67"/>
      <c r="R5" s="67"/>
      <c r="S5" s="67"/>
      <c r="T5" s="67"/>
      <c r="U5" s="67"/>
      <c r="V5" s="67"/>
      <c r="W5" s="68"/>
      <c r="X5" s="68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8"/>
      <c r="AR5" s="67"/>
      <c r="AS5" s="68"/>
      <c r="AT5" s="69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66" ht="21" customHeight="1">
      <c r="A6" s="66" t="s">
        <v>76</v>
      </c>
      <c r="B6" s="67"/>
      <c r="C6" s="67"/>
      <c r="D6" s="68"/>
      <c r="E6" s="68"/>
      <c r="F6" s="68"/>
      <c r="G6" s="67"/>
      <c r="H6" s="67"/>
      <c r="I6" s="67"/>
      <c r="J6" s="67"/>
      <c r="K6" s="68"/>
      <c r="L6" s="68"/>
      <c r="M6" s="67"/>
      <c r="N6" s="67"/>
      <c r="O6" s="67"/>
      <c r="P6" s="67"/>
      <c r="Q6" s="67"/>
      <c r="R6" s="67"/>
      <c r="S6" s="67"/>
      <c r="T6" s="67"/>
      <c r="U6" s="67"/>
      <c r="V6" s="67"/>
      <c r="W6" s="68"/>
      <c r="X6" s="68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8"/>
      <c r="AT6" s="69"/>
      <c r="AU6" s="43"/>
      <c r="AV6" s="43"/>
    </row>
    <row r="7" spans="1:66" ht="21" customHeight="1">
      <c r="A7" s="91" t="s">
        <v>77</v>
      </c>
      <c r="B7" s="67"/>
      <c r="C7" s="67"/>
      <c r="D7" s="68"/>
      <c r="E7" s="68"/>
      <c r="F7" s="68"/>
      <c r="G7" s="67"/>
      <c r="H7" s="67"/>
      <c r="I7" s="67"/>
      <c r="J7" s="67"/>
      <c r="K7" s="68"/>
      <c r="L7" s="68"/>
      <c r="M7" s="67"/>
      <c r="N7" s="67">
        <v>1</v>
      </c>
      <c r="O7" s="67"/>
      <c r="P7" s="67">
        <v>1</v>
      </c>
      <c r="Q7" s="67"/>
      <c r="R7" s="67"/>
      <c r="S7" s="67"/>
      <c r="T7" s="67"/>
      <c r="U7" s="67"/>
      <c r="V7" s="67"/>
      <c r="W7" s="68"/>
      <c r="X7" s="68"/>
      <c r="Y7" s="67"/>
      <c r="Z7" s="67"/>
      <c r="AA7" s="67">
        <v>1</v>
      </c>
      <c r="AB7" s="67"/>
      <c r="AC7" s="67"/>
      <c r="AD7" s="67"/>
      <c r="AE7" s="67"/>
      <c r="AF7" s="67"/>
      <c r="AG7" s="67"/>
      <c r="AH7" s="67">
        <v>1</v>
      </c>
      <c r="AI7" s="67">
        <v>1</v>
      </c>
      <c r="AJ7" s="67"/>
      <c r="AK7" s="67"/>
      <c r="AL7" s="67">
        <v>1</v>
      </c>
      <c r="AM7" s="67"/>
      <c r="AN7" s="67"/>
      <c r="AO7" s="67"/>
      <c r="AP7" s="67"/>
      <c r="AQ7" s="67"/>
      <c r="AR7" s="67"/>
      <c r="AS7" s="68">
        <f t="shared" ref="AS7:AS21" si="0">SUM(B7,G7,K7,I7,M7,O7,Q7,S7,U7,W7,Y7,AA7,AC7,AE7,AG7,AI7,AK7,AM7,AO7,AQ7)</f>
        <v>2</v>
      </c>
      <c r="AT7" s="69">
        <f t="shared" ref="AT7:AT21" si="1">SUM(C7,H7,J7,N7,L7,P7,R7,T7,V7,X7,Z7,AB7,AD7,AF7,AH7,AJ7,AL7,AN7,AP7,AR7)</f>
        <v>4</v>
      </c>
      <c r="AU7" s="43"/>
      <c r="AV7" s="43"/>
    </row>
    <row r="8" spans="1:66" ht="21" customHeight="1">
      <c r="A8" s="66" t="s">
        <v>78</v>
      </c>
      <c r="B8" s="67"/>
      <c r="C8" s="67"/>
      <c r="D8" s="68"/>
      <c r="E8" s="68"/>
      <c r="F8" s="68"/>
      <c r="G8" s="67"/>
      <c r="H8" s="67"/>
      <c r="I8" s="67"/>
      <c r="J8" s="67"/>
      <c r="K8" s="68"/>
      <c r="L8" s="68"/>
      <c r="M8" s="67"/>
      <c r="N8" s="67"/>
      <c r="O8" s="67"/>
      <c r="P8" s="67"/>
      <c r="Q8" s="67"/>
      <c r="R8" s="67"/>
      <c r="S8" s="67"/>
      <c r="T8" s="67"/>
      <c r="U8" s="67"/>
      <c r="V8" s="67"/>
      <c r="W8" s="68"/>
      <c r="X8" s="68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8">
        <f t="shared" si="0"/>
        <v>0</v>
      </c>
      <c r="AT8" s="69">
        <f t="shared" si="1"/>
        <v>0</v>
      </c>
      <c r="AU8" s="43"/>
      <c r="AV8" s="43"/>
    </row>
    <row r="9" spans="1:66" ht="21" customHeight="1">
      <c r="A9" s="66" t="s">
        <v>79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7"/>
      <c r="AF9" s="67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>
        <f t="shared" si="0"/>
        <v>0</v>
      </c>
      <c r="AT9" s="69">
        <f t="shared" si="1"/>
        <v>0</v>
      </c>
      <c r="AU9" s="43"/>
      <c r="AV9" s="43"/>
    </row>
    <row r="10" spans="1:66" ht="21" customHeight="1">
      <c r="A10" s="91" t="s">
        <v>80</v>
      </c>
      <c r="B10" s="67"/>
      <c r="C10" s="67">
        <v>1</v>
      </c>
      <c r="D10" s="68"/>
      <c r="E10" s="68"/>
      <c r="F10" s="68"/>
      <c r="G10" s="67"/>
      <c r="H10" s="67">
        <v>1</v>
      </c>
      <c r="I10" s="67"/>
      <c r="J10" s="67">
        <v>1</v>
      </c>
      <c r="K10" s="68"/>
      <c r="L10" s="68"/>
      <c r="M10" s="67"/>
      <c r="N10" s="67"/>
      <c r="O10" s="67"/>
      <c r="P10" s="67">
        <v>1</v>
      </c>
      <c r="Q10" s="67"/>
      <c r="R10" s="67">
        <v>1</v>
      </c>
      <c r="S10" s="67"/>
      <c r="T10" s="67">
        <v>1</v>
      </c>
      <c r="U10" s="67"/>
      <c r="V10" s="67"/>
      <c r="W10" s="68"/>
      <c r="X10" s="68"/>
      <c r="Y10" s="67"/>
      <c r="Z10" s="67"/>
      <c r="AA10" s="67"/>
      <c r="AB10" s="67">
        <v>1</v>
      </c>
      <c r="AC10" s="67"/>
      <c r="AD10" s="67">
        <v>1</v>
      </c>
      <c r="AE10" s="67"/>
      <c r="AF10" s="67">
        <v>1</v>
      </c>
      <c r="AG10" s="67"/>
      <c r="AH10" s="67">
        <v>1</v>
      </c>
      <c r="AI10" s="67"/>
      <c r="AJ10" s="67">
        <v>1</v>
      </c>
      <c r="AK10" s="67"/>
      <c r="AL10" s="67">
        <v>1</v>
      </c>
      <c r="AM10" s="67"/>
      <c r="AN10" s="67">
        <v>1</v>
      </c>
      <c r="AO10" s="67"/>
      <c r="AP10" s="67">
        <v>1</v>
      </c>
      <c r="AQ10" s="67"/>
      <c r="AR10" s="67">
        <v>1</v>
      </c>
      <c r="AS10" s="68">
        <f t="shared" si="0"/>
        <v>0</v>
      </c>
      <c r="AT10" s="69">
        <f t="shared" si="1"/>
        <v>15</v>
      </c>
      <c r="AU10" s="43"/>
      <c r="AV10" s="43"/>
    </row>
    <row r="11" spans="1:66" ht="21" customHeight="1">
      <c r="A11" s="66" t="s">
        <v>81</v>
      </c>
      <c r="B11" s="67"/>
      <c r="C11" s="67"/>
      <c r="D11" s="68"/>
      <c r="E11" s="68"/>
      <c r="F11" s="68"/>
      <c r="G11" s="67"/>
      <c r="H11" s="67"/>
      <c r="I11" s="67"/>
      <c r="J11" s="67"/>
      <c r="K11" s="68"/>
      <c r="L11" s="68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8"/>
      <c r="X11" s="68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8">
        <f t="shared" si="0"/>
        <v>0</v>
      </c>
      <c r="AT11" s="69">
        <f t="shared" si="1"/>
        <v>0</v>
      </c>
      <c r="AU11" s="43"/>
      <c r="AV11" s="43"/>
    </row>
    <row r="12" spans="1:66" ht="21" customHeight="1">
      <c r="A12" s="66" t="s">
        <v>82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>
        <f t="shared" si="0"/>
        <v>0</v>
      </c>
      <c r="AT12" s="69">
        <f t="shared" si="1"/>
        <v>0</v>
      </c>
      <c r="AU12" s="43"/>
      <c r="AV12" s="43"/>
    </row>
    <row r="13" spans="1:66" ht="21" customHeight="1">
      <c r="A13" s="66" t="s">
        <v>83</v>
      </c>
      <c r="B13" s="67"/>
      <c r="C13" s="67"/>
      <c r="D13" s="68"/>
      <c r="E13" s="68"/>
      <c r="F13" s="68"/>
      <c r="G13" s="67"/>
      <c r="H13" s="67"/>
      <c r="I13" s="67"/>
      <c r="J13" s="67"/>
      <c r="K13" s="68"/>
      <c r="L13" s="68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8"/>
      <c r="X13" s="68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8">
        <f t="shared" si="0"/>
        <v>0</v>
      </c>
      <c r="AT13" s="69">
        <f t="shared" si="1"/>
        <v>0</v>
      </c>
      <c r="AU13" s="43"/>
      <c r="AV13" s="43"/>
    </row>
    <row r="14" spans="1:66" ht="21" customHeight="1">
      <c r="A14" s="90" t="s">
        <v>84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>
        <f t="shared" si="0"/>
        <v>0</v>
      </c>
      <c r="AT14" s="69">
        <f t="shared" si="1"/>
        <v>0</v>
      </c>
      <c r="AU14" s="43"/>
      <c r="AV14" s="43"/>
    </row>
    <row r="15" spans="1:66" ht="21" customHeight="1">
      <c r="A15" s="90" t="s">
        <v>85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>
        <f t="shared" si="0"/>
        <v>0</v>
      </c>
      <c r="AT15" s="69">
        <f t="shared" si="1"/>
        <v>0</v>
      </c>
      <c r="AU15" s="43"/>
      <c r="AV15" s="43"/>
    </row>
    <row r="16" spans="1:66" ht="21" customHeight="1">
      <c r="A16" s="90" t="s">
        <v>86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>
        <f t="shared" si="0"/>
        <v>0</v>
      </c>
      <c r="AT16" s="69">
        <f t="shared" si="1"/>
        <v>0</v>
      </c>
      <c r="AU16" s="43"/>
      <c r="AV16" s="43"/>
    </row>
    <row r="17" spans="1:66" ht="21" customHeight="1">
      <c r="A17" s="66" t="s">
        <v>87</v>
      </c>
      <c r="B17" s="70">
        <f t="shared" ref="B17:C17" si="2">SUM(B5:B16)</f>
        <v>0</v>
      </c>
      <c r="C17" s="70">
        <f t="shared" si="2"/>
        <v>1</v>
      </c>
      <c r="D17" s="70"/>
      <c r="E17" s="70"/>
      <c r="F17" s="70"/>
      <c r="G17" s="70">
        <f t="shared" ref="G17:AR17" si="3">SUM(G5:G16)</f>
        <v>0</v>
      </c>
      <c r="H17" s="70">
        <f t="shared" si="3"/>
        <v>1</v>
      </c>
      <c r="I17" s="70">
        <f t="shared" si="3"/>
        <v>0</v>
      </c>
      <c r="J17" s="70">
        <f t="shared" si="3"/>
        <v>1</v>
      </c>
      <c r="K17" s="70">
        <f t="shared" si="3"/>
        <v>0</v>
      </c>
      <c r="L17" s="70">
        <f t="shared" si="3"/>
        <v>0</v>
      </c>
      <c r="M17" s="70">
        <f t="shared" si="3"/>
        <v>0</v>
      </c>
      <c r="N17" s="70">
        <f t="shared" si="3"/>
        <v>1</v>
      </c>
      <c r="O17" s="70">
        <f t="shared" si="3"/>
        <v>0</v>
      </c>
      <c r="P17" s="70">
        <f t="shared" si="3"/>
        <v>2</v>
      </c>
      <c r="Q17" s="70">
        <f t="shared" si="3"/>
        <v>0</v>
      </c>
      <c r="R17" s="70">
        <f t="shared" si="3"/>
        <v>1</v>
      </c>
      <c r="S17" s="70">
        <f t="shared" si="3"/>
        <v>0</v>
      </c>
      <c r="T17" s="70">
        <f t="shared" si="3"/>
        <v>1</v>
      </c>
      <c r="U17" s="70">
        <f t="shared" si="3"/>
        <v>0</v>
      </c>
      <c r="V17" s="70">
        <f t="shared" si="3"/>
        <v>0</v>
      </c>
      <c r="W17" s="70">
        <f t="shared" si="3"/>
        <v>0</v>
      </c>
      <c r="X17" s="70">
        <f t="shared" si="3"/>
        <v>0</v>
      </c>
      <c r="Y17" s="70">
        <f t="shared" si="3"/>
        <v>0</v>
      </c>
      <c r="Z17" s="70">
        <f t="shared" si="3"/>
        <v>0</v>
      </c>
      <c r="AA17" s="70">
        <f t="shared" si="3"/>
        <v>1</v>
      </c>
      <c r="AB17" s="70">
        <f t="shared" si="3"/>
        <v>1</v>
      </c>
      <c r="AC17" s="70">
        <f t="shared" si="3"/>
        <v>0</v>
      </c>
      <c r="AD17" s="70">
        <f t="shared" si="3"/>
        <v>1</v>
      </c>
      <c r="AE17" s="70">
        <f t="shared" si="3"/>
        <v>0</v>
      </c>
      <c r="AF17" s="70">
        <f t="shared" si="3"/>
        <v>1</v>
      </c>
      <c r="AG17" s="70">
        <f t="shared" si="3"/>
        <v>0</v>
      </c>
      <c r="AH17" s="70">
        <f t="shared" si="3"/>
        <v>2</v>
      </c>
      <c r="AI17" s="70">
        <f t="shared" si="3"/>
        <v>1</v>
      </c>
      <c r="AJ17" s="70">
        <f t="shared" si="3"/>
        <v>1</v>
      </c>
      <c r="AK17" s="70">
        <f t="shared" si="3"/>
        <v>0</v>
      </c>
      <c r="AL17" s="70">
        <f t="shared" si="3"/>
        <v>2</v>
      </c>
      <c r="AM17" s="70">
        <f t="shared" si="3"/>
        <v>0</v>
      </c>
      <c r="AN17" s="70">
        <f t="shared" si="3"/>
        <v>1</v>
      </c>
      <c r="AO17" s="70">
        <f t="shared" si="3"/>
        <v>0</v>
      </c>
      <c r="AP17" s="70">
        <f t="shared" si="3"/>
        <v>1</v>
      </c>
      <c r="AQ17" s="70">
        <f t="shared" si="3"/>
        <v>0</v>
      </c>
      <c r="AR17" s="70">
        <f t="shared" si="3"/>
        <v>1</v>
      </c>
      <c r="AS17" s="70">
        <f t="shared" si="0"/>
        <v>2</v>
      </c>
      <c r="AT17" s="70">
        <f t="shared" si="1"/>
        <v>19</v>
      </c>
      <c r="AU17" s="43"/>
      <c r="AV17" s="43"/>
    </row>
    <row r="18" spans="1:66" ht="21" customHeight="1">
      <c r="A18" s="66" t="s">
        <v>88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>
        <f t="shared" si="0"/>
        <v>0</v>
      </c>
      <c r="AT18" s="69">
        <f t="shared" si="1"/>
        <v>0</v>
      </c>
      <c r="AU18" s="43"/>
      <c r="AV18" s="43"/>
    </row>
    <row r="19" spans="1:66" ht="21" customHeight="1">
      <c r="A19" s="66" t="s">
        <v>89</v>
      </c>
      <c r="B19" s="67"/>
      <c r="C19" s="67"/>
      <c r="D19" s="68"/>
      <c r="E19" s="68"/>
      <c r="F19" s="68"/>
      <c r="G19" s="67"/>
      <c r="H19" s="67"/>
      <c r="I19" s="67"/>
      <c r="J19" s="67"/>
      <c r="K19" s="68"/>
      <c r="L19" s="68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8"/>
      <c r="X19" s="68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8">
        <f t="shared" si="0"/>
        <v>0</v>
      </c>
      <c r="AT19" s="69">
        <f t="shared" si="1"/>
        <v>0</v>
      </c>
      <c r="AU19" s="43"/>
      <c r="AV19" s="43"/>
    </row>
    <row r="20" spans="1:66" ht="21" customHeight="1">
      <c r="A20" s="66" t="s">
        <v>90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>
        <f t="shared" si="0"/>
        <v>0</v>
      </c>
      <c r="AT20" s="69">
        <f t="shared" si="1"/>
        <v>0</v>
      </c>
      <c r="AU20" s="43"/>
      <c r="AV20" s="43"/>
    </row>
    <row r="21" spans="1:66" ht="21" customHeight="1">
      <c r="A21" s="66" t="s">
        <v>91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>
        <f t="shared" si="0"/>
        <v>0</v>
      </c>
      <c r="AT21" s="69">
        <f t="shared" si="1"/>
        <v>0</v>
      </c>
      <c r="AU21" s="43"/>
      <c r="AV21" s="43"/>
    </row>
    <row r="22" spans="1:66" ht="21" customHeight="1">
      <c r="A22" s="66" t="s">
        <v>92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>
        <v>0</v>
      </c>
      <c r="AT22" s="68">
        <v>0</v>
      </c>
      <c r="AU22" s="43"/>
      <c r="AV22" s="43"/>
    </row>
    <row r="23" spans="1:66" ht="21" customHeight="1">
      <c r="A23" s="66" t="s">
        <v>93</v>
      </c>
      <c r="B23" s="67"/>
      <c r="C23" s="67"/>
      <c r="D23" s="68"/>
      <c r="E23" s="68"/>
      <c r="F23" s="68"/>
      <c r="G23" s="67"/>
      <c r="H23" s="67"/>
      <c r="I23" s="67"/>
      <c r="J23" s="67"/>
      <c r="K23" s="68"/>
      <c r="L23" s="68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8"/>
      <c r="X23" s="68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8">
        <f t="shared" ref="AS23:AS25" si="4">SUM(B23,G23,K23,I23,M23,O23,Q23,S23,U23,W23,Y23,AA23,AC23,AE23,AG23,AI23,AK23,AM23,AO23,AQ23)</f>
        <v>0</v>
      </c>
      <c r="AT23" s="69">
        <f t="shared" ref="AT23:AT26" si="5">SUM(C23,H23,J23,N23,L23,P23,R23,T23,V23,X23,Z23,AB23,AD23,AF23,AH23,AJ23,AL23,AN23,AP23,AR23)</f>
        <v>0</v>
      </c>
      <c r="AU23" s="43"/>
      <c r="AV23" s="43"/>
    </row>
    <row r="24" spans="1:66" ht="21" customHeight="1">
      <c r="A24" s="90" t="s">
        <v>94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>
        <f t="shared" si="4"/>
        <v>0</v>
      </c>
      <c r="AT24" s="69">
        <f t="shared" si="5"/>
        <v>0</v>
      </c>
      <c r="AU24" s="43"/>
      <c r="AV24" s="43"/>
    </row>
    <row r="25" spans="1:66" ht="21" customHeight="1">
      <c r="A25" s="90" t="s">
        <v>95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>
        <f t="shared" si="4"/>
        <v>0</v>
      </c>
      <c r="AT25" s="69">
        <f t="shared" si="5"/>
        <v>0</v>
      </c>
      <c r="AU25" s="43"/>
      <c r="AV25" s="43"/>
    </row>
    <row r="26" spans="1:66" ht="21" customHeight="1">
      <c r="A26" s="66" t="s">
        <v>96</v>
      </c>
      <c r="B26" s="70">
        <f t="shared" ref="B26:C26" si="6">SUM(B18:B25)</f>
        <v>0</v>
      </c>
      <c r="C26" s="70">
        <f t="shared" si="6"/>
        <v>0</v>
      </c>
      <c r="D26" s="70"/>
      <c r="E26" s="70"/>
      <c r="F26" s="70"/>
      <c r="G26" s="70">
        <f t="shared" ref="G26:AS26" si="7">SUM(G18:G25)</f>
        <v>0</v>
      </c>
      <c r="H26" s="70">
        <f t="shared" si="7"/>
        <v>0</v>
      </c>
      <c r="I26" s="70">
        <f t="shared" si="7"/>
        <v>0</v>
      </c>
      <c r="J26" s="70">
        <f t="shared" si="7"/>
        <v>0</v>
      </c>
      <c r="K26" s="70">
        <f t="shared" si="7"/>
        <v>0</v>
      </c>
      <c r="L26" s="70">
        <f t="shared" si="7"/>
        <v>0</v>
      </c>
      <c r="M26" s="70">
        <f t="shared" si="7"/>
        <v>0</v>
      </c>
      <c r="N26" s="70">
        <f t="shared" si="7"/>
        <v>0</v>
      </c>
      <c r="O26" s="70">
        <f t="shared" si="7"/>
        <v>0</v>
      </c>
      <c r="P26" s="70">
        <f t="shared" si="7"/>
        <v>0</v>
      </c>
      <c r="Q26" s="70">
        <f t="shared" si="7"/>
        <v>0</v>
      </c>
      <c r="R26" s="70">
        <f t="shared" si="7"/>
        <v>0</v>
      </c>
      <c r="S26" s="70">
        <f t="shared" si="7"/>
        <v>0</v>
      </c>
      <c r="T26" s="70">
        <f t="shared" si="7"/>
        <v>0</v>
      </c>
      <c r="U26" s="70">
        <f t="shared" si="7"/>
        <v>0</v>
      </c>
      <c r="V26" s="70">
        <f t="shared" si="7"/>
        <v>0</v>
      </c>
      <c r="W26" s="70">
        <f t="shared" si="7"/>
        <v>0</v>
      </c>
      <c r="X26" s="70">
        <f t="shared" si="7"/>
        <v>0</v>
      </c>
      <c r="Y26" s="70">
        <f t="shared" si="7"/>
        <v>0</v>
      </c>
      <c r="Z26" s="70">
        <f t="shared" si="7"/>
        <v>0</v>
      </c>
      <c r="AA26" s="70">
        <f t="shared" si="7"/>
        <v>0</v>
      </c>
      <c r="AB26" s="70">
        <f t="shared" si="7"/>
        <v>0</v>
      </c>
      <c r="AC26" s="70">
        <f t="shared" si="7"/>
        <v>0</v>
      </c>
      <c r="AD26" s="70">
        <f t="shared" si="7"/>
        <v>0</v>
      </c>
      <c r="AE26" s="70">
        <f t="shared" si="7"/>
        <v>0</v>
      </c>
      <c r="AF26" s="70">
        <f t="shared" si="7"/>
        <v>0</v>
      </c>
      <c r="AG26" s="70">
        <f t="shared" si="7"/>
        <v>0</v>
      </c>
      <c r="AH26" s="70">
        <f t="shared" si="7"/>
        <v>0</v>
      </c>
      <c r="AI26" s="70">
        <f t="shared" si="7"/>
        <v>0</v>
      </c>
      <c r="AJ26" s="70">
        <f t="shared" si="7"/>
        <v>0</v>
      </c>
      <c r="AK26" s="70">
        <f t="shared" si="7"/>
        <v>0</v>
      </c>
      <c r="AL26" s="70">
        <f t="shared" si="7"/>
        <v>0</v>
      </c>
      <c r="AM26" s="70">
        <f t="shared" si="7"/>
        <v>0</v>
      </c>
      <c r="AN26" s="70">
        <f t="shared" si="7"/>
        <v>0</v>
      </c>
      <c r="AO26" s="70">
        <f t="shared" si="7"/>
        <v>0</v>
      </c>
      <c r="AP26" s="70">
        <f t="shared" si="7"/>
        <v>0</v>
      </c>
      <c r="AQ26" s="70">
        <f t="shared" si="7"/>
        <v>0</v>
      </c>
      <c r="AR26" s="70">
        <f t="shared" si="7"/>
        <v>0</v>
      </c>
      <c r="AS26" s="70">
        <f t="shared" si="7"/>
        <v>0</v>
      </c>
      <c r="AT26" s="70">
        <f t="shared" si="5"/>
        <v>0</v>
      </c>
      <c r="AU26" s="43"/>
      <c r="AV26" s="43"/>
    </row>
    <row r="27" spans="1:66" ht="9.75" customHeight="1">
      <c r="A27" s="71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3"/>
      <c r="AU27" s="43"/>
      <c r="AV27" s="43"/>
    </row>
    <row r="28" spans="1:66" ht="21" customHeight="1">
      <c r="A28" s="66" t="s">
        <v>97</v>
      </c>
      <c r="B28" s="70">
        <f t="shared" ref="B28:C28" si="8">B17+B26</f>
        <v>0</v>
      </c>
      <c r="C28" s="70">
        <f t="shared" si="8"/>
        <v>1</v>
      </c>
      <c r="D28" s="70"/>
      <c r="E28" s="70"/>
      <c r="F28" s="70"/>
      <c r="G28" s="70">
        <f t="shared" ref="G28:AR28" si="9">G17+G26</f>
        <v>0</v>
      </c>
      <c r="H28" s="70">
        <f t="shared" si="9"/>
        <v>1</v>
      </c>
      <c r="I28" s="70">
        <f t="shared" si="9"/>
        <v>0</v>
      </c>
      <c r="J28" s="70">
        <f t="shared" si="9"/>
        <v>1</v>
      </c>
      <c r="K28" s="70">
        <f t="shared" si="9"/>
        <v>0</v>
      </c>
      <c r="L28" s="70">
        <f t="shared" si="9"/>
        <v>0</v>
      </c>
      <c r="M28" s="70">
        <f t="shared" si="9"/>
        <v>0</v>
      </c>
      <c r="N28" s="70">
        <f t="shared" si="9"/>
        <v>1</v>
      </c>
      <c r="O28" s="70">
        <f t="shared" si="9"/>
        <v>0</v>
      </c>
      <c r="P28" s="70">
        <f t="shared" si="9"/>
        <v>2</v>
      </c>
      <c r="Q28" s="70">
        <f t="shared" si="9"/>
        <v>0</v>
      </c>
      <c r="R28" s="70">
        <f t="shared" si="9"/>
        <v>1</v>
      </c>
      <c r="S28" s="70">
        <f t="shared" si="9"/>
        <v>0</v>
      </c>
      <c r="T28" s="70">
        <f t="shared" si="9"/>
        <v>1</v>
      </c>
      <c r="U28" s="70">
        <f t="shared" si="9"/>
        <v>0</v>
      </c>
      <c r="V28" s="70">
        <f t="shared" si="9"/>
        <v>0</v>
      </c>
      <c r="W28" s="70">
        <f t="shared" si="9"/>
        <v>0</v>
      </c>
      <c r="X28" s="70">
        <f t="shared" si="9"/>
        <v>0</v>
      </c>
      <c r="Y28" s="70">
        <f t="shared" si="9"/>
        <v>0</v>
      </c>
      <c r="Z28" s="70">
        <f t="shared" si="9"/>
        <v>0</v>
      </c>
      <c r="AA28" s="70">
        <f t="shared" si="9"/>
        <v>1</v>
      </c>
      <c r="AB28" s="70">
        <f t="shared" si="9"/>
        <v>1</v>
      </c>
      <c r="AC28" s="70">
        <f t="shared" si="9"/>
        <v>0</v>
      </c>
      <c r="AD28" s="70">
        <f t="shared" si="9"/>
        <v>1</v>
      </c>
      <c r="AE28" s="70">
        <f t="shared" si="9"/>
        <v>0</v>
      </c>
      <c r="AF28" s="70">
        <f t="shared" si="9"/>
        <v>1</v>
      </c>
      <c r="AG28" s="70">
        <f t="shared" si="9"/>
        <v>0</v>
      </c>
      <c r="AH28" s="70">
        <f t="shared" si="9"/>
        <v>2</v>
      </c>
      <c r="AI28" s="70">
        <f t="shared" si="9"/>
        <v>1</v>
      </c>
      <c r="AJ28" s="70">
        <f t="shared" si="9"/>
        <v>1</v>
      </c>
      <c r="AK28" s="70">
        <f t="shared" si="9"/>
        <v>0</v>
      </c>
      <c r="AL28" s="70">
        <f t="shared" si="9"/>
        <v>2</v>
      </c>
      <c r="AM28" s="70">
        <f t="shared" si="9"/>
        <v>0</v>
      </c>
      <c r="AN28" s="70">
        <f t="shared" si="9"/>
        <v>1</v>
      </c>
      <c r="AO28" s="70">
        <f t="shared" si="9"/>
        <v>0</v>
      </c>
      <c r="AP28" s="70">
        <f t="shared" si="9"/>
        <v>1</v>
      </c>
      <c r="AQ28" s="70">
        <f t="shared" si="9"/>
        <v>0</v>
      </c>
      <c r="AR28" s="70">
        <f t="shared" si="9"/>
        <v>1</v>
      </c>
      <c r="AS28" s="70">
        <f t="shared" ref="AS28:AT28" si="10">SUM(AS17,AS26)</f>
        <v>2</v>
      </c>
      <c r="AT28" s="74">
        <f t="shared" si="10"/>
        <v>19</v>
      </c>
      <c r="AU28" s="43"/>
      <c r="AV28" s="43"/>
      <c r="AW28" s="43"/>
      <c r="AX28" s="43"/>
      <c r="AY28" s="43"/>
    </row>
    <row r="29" spans="1:66" ht="15.75" customHeight="1">
      <c r="A29" s="61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59"/>
      <c r="AV29" s="59"/>
      <c r="AW29" s="59"/>
      <c r="AX29" s="59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</row>
    <row r="30" spans="1:66" ht="15.7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</row>
    <row r="31" spans="1:66" ht="15.75" customHeight="1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</row>
    <row r="32" spans="1:66" ht="15.75" customHeight="1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</row>
    <row r="33" spans="1:46" ht="15.75" customHeight="1">
      <c r="A33" s="61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</row>
    <row r="34" spans="1:46" ht="15.75" customHeight="1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</row>
    <row r="35" spans="1:46" ht="15.75" customHeight="1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</row>
    <row r="36" spans="1:46" ht="15.75" customHeight="1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</row>
    <row r="37" spans="1:46" ht="15.75" customHeight="1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</row>
    <row r="38" spans="1:46" ht="15.75" customHeight="1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</row>
    <row r="39" spans="1:46" ht="15.75" customHeight="1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</row>
    <row r="40" spans="1:46" ht="15.75" customHeight="1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</row>
    <row r="41" spans="1:46" ht="15.75" customHeight="1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</row>
    <row r="42" spans="1:46" ht="15.75" customHeight="1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</row>
    <row r="43" spans="1:46" ht="15.75" customHeigh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</row>
    <row r="44" spans="1:46" ht="15.75" customHeight="1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</row>
    <row r="45" spans="1:46" ht="15.75" customHeight="1">
      <c r="A45" s="61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</row>
    <row r="46" spans="1:46" ht="15.75" customHeight="1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</row>
    <row r="47" spans="1:46" ht="15.75" customHeight="1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</row>
    <row r="48" spans="1:46" ht="15.75" customHeight="1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</row>
    <row r="49" spans="1:46" ht="15.75" customHeight="1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</row>
    <row r="50" spans="1:46" ht="15.75" customHeight="1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</row>
    <row r="51" spans="1:46" ht="15.75" customHeight="1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</row>
    <row r="52" spans="1:46" ht="15.75" customHeight="1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</row>
    <row r="53" spans="1:46" ht="15.75" customHeight="1">
      <c r="A53" s="61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</row>
    <row r="54" spans="1:46" ht="15.75" customHeight="1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</row>
    <row r="55" spans="1:46" ht="15.75" customHeight="1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</row>
    <row r="56" spans="1:46" ht="15.75" customHeight="1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</row>
    <row r="57" spans="1:46" ht="15.75" customHeight="1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</row>
    <row r="58" spans="1:46" ht="15.75" customHeight="1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</row>
    <row r="59" spans="1:46" ht="15.75" customHeight="1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</row>
    <row r="60" spans="1:46" ht="15.75" customHeight="1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</row>
    <row r="61" spans="1:46" ht="15.75" customHeight="1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</row>
    <row r="62" spans="1:46" ht="15.75" customHeight="1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</row>
    <row r="63" spans="1:46" ht="15.75" customHeight="1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</row>
    <row r="64" spans="1:46" ht="15.75" customHeight="1">
      <c r="A64" s="61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</row>
    <row r="65" spans="1:24" ht="15.75" customHeight="1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</row>
    <row r="66" spans="1:24" ht="15.75" customHeight="1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</row>
    <row r="67" spans="1:24" ht="15.75" customHeight="1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</row>
    <row r="68" spans="1:24" ht="15.75" customHeight="1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</row>
    <row r="69" spans="1:24" ht="15.75" customHeight="1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</row>
    <row r="70" spans="1:24" ht="15.75" customHeight="1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</row>
    <row r="71" spans="1:24" ht="15.75" customHeight="1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</row>
    <row r="72" spans="1:24" ht="15.75" customHeight="1">
      <c r="A72" s="61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</row>
    <row r="73" spans="1:24" ht="15.7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</row>
    <row r="74" spans="1:24" ht="15.75" customHeight="1">
      <c r="A74" s="61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</row>
    <row r="75" spans="1:24" ht="15.7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</row>
    <row r="76" spans="1:24" ht="15.75" customHeight="1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</row>
    <row r="77" spans="1:24" ht="15.75" customHeight="1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</row>
    <row r="78" spans="1:24" ht="15.75" customHeight="1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</row>
    <row r="79" spans="1:24" ht="15.75" customHeight="1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</row>
    <row r="80" spans="1:24" ht="15.75" customHeight="1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</row>
    <row r="81" spans="1:24" ht="15.75" customHeight="1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</row>
    <row r="82" spans="1:24" ht="15.75" customHeight="1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</row>
    <row r="83" spans="1:24" ht="15.75" customHeight="1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</row>
    <row r="84" spans="1:24" ht="15.75" customHeight="1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</row>
    <row r="85" spans="1:24" ht="15.75" customHeight="1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</row>
    <row r="86" spans="1:24" ht="15.75" customHeight="1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</row>
    <row r="87" spans="1:24" ht="15.75" customHeight="1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</row>
    <row r="88" spans="1:24" ht="15.75" customHeight="1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</row>
    <row r="89" spans="1:24" ht="15.75" customHeight="1">
      <c r="A89" s="61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</row>
    <row r="90" spans="1:24" ht="15.75" customHeight="1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</row>
    <row r="91" spans="1:24" ht="15.75" customHeight="1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</row>
    <row r="92" spans="1:24" ht="15.75" customHeight="1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</row>
    <row r="93" spans="1:24" ht="15.75" customHeight="1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</row>
    <row r="94" spans="1:24" ht="15.75" customHeight="1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</row>
    <row r="95" spans="1:24" ht="15.75" customHeight="1">
      <c r="A95" s="61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</row>
    <row r="96" spans="1:24" ht="15.75" customHeight="1">
      <c r="A96" s="61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</row>
    <row r="97" spans="1:24" ht="15.75" customHeight="1">
      <c r="A97" s="61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</row>
    <row r="98" spans="1:24" ht="15.75" customHeight="1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</row>
    <row r="99" spans="1:24" ht="15.75" customHeight="1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</row>
    <row r="100" spans="1:24" ht="15.75" customHeight="1">
      <c r="A100" s="61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</row>
    <row r="101" spans="1:24" ht="15.75" customHeight="1">
      <c r="A101" s="61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</row>
    <row r="102" spans="1:24" ht="15.75" customHeight="1">
      <c r="A102" s="61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</row>
    <row r="103" spans="1:24" ht="15.75" customHeight="1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</row>
    <row r="104" spans="1:24" ht="15.75" customHeight="1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</row>
    <row r="105" spans="1:24" ht="15.75" customHeight="1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</row>
    <row r="106" spans="1:24" ht="15.75" customHeight="1">
      <c r="A106" s="61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</row>
    <row r="107" spans="1:24" ht="15.75" customHeight="1">
      <c r="A107" s="61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</row>
    <row r="108" spans="1:24" ht="15.75" customHeight="1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</row>
    <row r="109" spans="1:24" ht="15.75" customHeight="1">
      <c r="A109" s="61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</row>
    <row r="110" spans="1:24" ht="15.75" customHeight="1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</row>
    <row r="111" spans="1:24" ht="15.75" customHeight="1">
      <c r="A111" s="61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</row>
    <row r="112" spans="1:24" ht="15.75" customHeight="1">
      <c r="A112" s="61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</row>
    <row r="113" spans="1:24" ht="15.75" customHeight="1">
      <c r="A113" s="61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</row>
    <row r="114" spans="1:24" ht="15.75" customHeight="1">
      <c r="A114" s="61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</row>
    <row r="115" spans="1:24" ht="15.75" customHeight="1">
      <c r="A115" s="61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</row>
    <row r="116" spans="1:24" ht="15.75" customHeight="1">
      <c r="A116" s="61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</row>
    <row r="117" spans="1:24" ht="15.75" customHeight="1">
      <c r="A117" s="61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</row>
    <row r="118" spans="1:24" ht="15.75" customHeight="1">
      <c r="A118" s="61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</row>
    <row r="119" spans="1:24" ht="15.75" customHeight="1">
      <c r="A119" s="61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</row>
    <row r="120" spans="1:24" ht="15.75" customHeight="1">
      <c r="A120" s="61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</row>
    <row r="121" spans="1:24" ht="15.75" customHeight="1">
      <c r="A121" s="61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</row>
    <row r="122" spans="1:24" ht="15.75" customHeight="1">
      <c r="A122" s="61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</row>
    <row r="123" spans="1:24" ht="15.75" customHeight="1">
      <c r="A123" s="61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</row>
    <row r="124" spans="1:24" ht="15.75" customHeight="1">
      <c r="A124" s="61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</row>
    <row r="125" spans="1:24" ht="15.75" customHeight="1">
      <c r="A125" s="61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</row>
    <row r="126" spans="1:24" ht="15.75" customHeight="1">
      <c r="A126" s="61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</row>
    <row r="127" spans="1:24" ht="15.75" customHeight="1">
      <c r="A127" s="61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</row>
    <row r="128" spans="1:24" ht="15.75" customHeight="1">
      <c r="A128" s="61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</row>
    <row r="129" spans="1:24" ht="15.75" customHeight="1">
      <c r="A129" s="61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</row>
    <row r="130" spans="1:24" ht="15.75" customHeight="1">
      <c r="A130" s="61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</row>
    <row r="131" spans="1:24" ht="15.75" customHeight="1">
      <c r="A131" s="61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</row>
    <row r="132" spans="1:24" ht="15.75" customHeight="1">
      <c r="A132" s="61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</row>
    <row r="133" spans="1:24" ht="15.75" customHeight="1">
      <c r="A133" s="61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</row>
    <row r="134" spans="1:24" ht="15.75" customHeight="1">
      <c r="A134" s="61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</row>
    <row r="135" spans="1:24" ht="15.75" customHeight="1">
      <c r="A135" s="61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</row>
    <row r="136" spans="1:24" ht="15.75" customHeight="1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</row>
    <row r="137" spans="1:24" ht="15.75" customHeight="1">
      <c r="A137" s="61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</row>
    <row r="138" spans="1:24" ht="15.75" customHeight="1">
      <c r="A138" s="61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</row>
    <row r="139" spans="1:24" ht="15.75" customHeight="1">
      <c r="A139" s="61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</row>
    <row r="140" spans="1:24" ht="15.75" customHeight="1">
      <c r="A140" s="61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</row>
    <row r="141" spans="1:24" ht="15.75" customHeight="1">
      <c r="A141" s="61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</row>
    <row r="142" spans="1:24" ht="15.75" customHeight="1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</row>
    <row r="143" spans="1:24" ht="15.75" customHeight="1">
      <c r="A143" s="61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</row>
    <row r="144" spans="1:24" ht="15.75" customHeight="1">
      <c r="A144" s="61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</row>
    <row r="145" spans="1:24" ht="15.75" customHeight="1">
      <c r="A145" s="61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</row>
    <row r="146" spans="1:24" ht="15.75" customHeight="1">
      <c r="A146" s="61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</row>
    <row r="147" spans="1:24" ht="15.75" customHeight="1">
      <c r="A147" s="61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</row>
    <row r="148" spans="1:24" ht="15.75" customHeight="1">
      <c r="A148" s="61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</row>
    <row r="149" spans="1:24" ht="15.75" customHeight="1">
      <c r="A149" s="61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</row>
    <row r="150" spans="1:24" ht="15.75" customHeight="1">
      <c r="A150" s="61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</row>
    <row r="151" spans="1:24" ht="15.75" customHeight="1">
      <c r="A151" s="61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</row>
    <row r="152" spans="1:24" ht="15.75" customHeight="1">
      <c r="A152" s="61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</row>
    <row r="153" spans="1:24" ht="15.75" customHeight="1">
      <c r="A153" s="61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</row>
    <row r="154" spans="1:24" ht="15.75" customHeight="1">
      <c r="A154" s="61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</row>
    <row r="155" spans="1:24" ht="15.75" customHeight="1">
      <c r="A155" s="61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</row>
    <row r="156" spans="1:24" ht="15.75" customHeight="1">
      <c r="A156" s="61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</row>
    <row r="157" spans="1:24" ht="15.75" customHeight="1">
      <c r="A157" s="61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</row>
    <row r="158" spans="1:24" ht="15.75" customHeight="1">
      <c r="A158" s="61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</row>
    <row r="159" spans="1:24" ht="15.75" customHeight="1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</row>
    <row r="160" spans="1:24" ht="15.75" customHeight="1">
      <c r="A160" s="61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</row>
    <row r="161" spans="1:24" ht="15.75" customHeight="1">
      <c r="A161" s="61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</row>
    <row r="162" spans="1:24" ht="15.75" customHeight="1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</row>
    <row r="163" spans="1:24" ht="15.75" customHeight="1">
      <c r="A163" s="61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</row>
    <row r="164" spans="1:24" ht="15.75" customHeight="1">
      <c r="A164" s="61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</row>
    <row r="165" spans="1:24" ht="15.75" customHeight="1">
      <c r="A165" s="61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</row>
    <row r="166" spans="1:24" ht="15.75" customHeight="1">
      <c r="A166" s="61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</row>
    <row r="167" spans="1:24" ht="15.75" customHeight="1">
      <c r="A167" s="61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</row>
    <row r="168" spans="1:24" ht="15.75" customHeight="1">
      <c r="A168" s="61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</row>
    <row r="169" spans="1:24" ht="15.75" customHeight="1">
      <c r="A169" s="61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</row>
    <row r="170" spans="1:24" ht="15.75" customHeight="1">
      <c r="A170" s="61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</row>
    <row r="171" spans="1:24" ht="15.75" customHeight="1">
      <c r="A171" s="61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</row>
    <row r="172" spans="1:24" ht="15.75" customHeight="1">
      <c r="A172" s="61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</row>
    <row r="173" spans="1:24" ht="15.75" customHeight="1">
      <c r="A173" s="61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</row>
    <row r="174" spans="1:24" ht="15.75" customHeight="1">
      <c r="A174" s="61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</row>
    <row r="175" spans="1:24" ht="15.75" customHeight="1">
      <c r="A175" s="61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</row>
    <row r="176" spans="1:24" ht="15.75" customHeight="1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</row>
    <row r="177" spans="1:24" ht="15.75" customHeight="1">
      <c r="A177" s="61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</row>
    <row r="178" spans="1:24" ht="15.75" customHeight="1">
      <c r="A178" s="61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</row>
    <row r="179" spans="1:24" ht="15.75" customHeight="1">
      <c r="A179" s="61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</row>
    <row r="180" spans="1:24" ht="15.75" customHeight="1">
      <c r="A180" s="61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</row>
    <row r="181" spans="1:24" ht="15.75" customHeight="1">
      <c r="A181" s="61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</row>
    <row r="182" spans="1:24" ht="15.75" customHeight="1">
      <c r="A182" s="61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</row>
    <row r="183" spans="1:24" ht="15.75" customHeight="1">
      <c r="A183" s="61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</row>
    <row r="184" spans="1:24" ht="15.75" customHeight="1">
      <c r="A184" s="61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</row>
    <row r="185" spans="1:24" ht="15.75" customHeight="1">
      <c r="A185" s="61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</row>
    <row r="186" spans="1:24" ht="15.75" customHeight="1">
      <c r="A186" s="61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</row>
    <row r="187" spans="1:24" ht="15.75" customHeight="1">
      <c r="A187" s="61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</row>
    <row r="188" spans="1:24" ht="15.75" customHeight="1">
      <c r="A188" s="61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</row>
    <row r="189" spans="1:24" ht="15.75" customHeight="1">
      <c r="A189" s="61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</row>
    <row r="190" spans="1:24" ht="15.75" customHeight="1">
      <c r="A190" s="61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</row>
    <row r="191" spans="1:24" ht="15.75" customHeight="1">
      <c r="A191" s="61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</row>
    <row r="192" spans="1:24" ht="15.75" customHeight="1">
      <c r="A192" s="61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</row>
    <row r="193" spans="1:24" ht="15.75" customHeight="1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</row>
    <row r="194" spans="1:24" ht="15.75" customHeight="1">
      <c r="A194" s="61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</row>
    <row r="195" spans="1:24" ht="15.75" customHeight="1">
      <c r="A195" s="61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</row>
    <row r="196" spans="1:24" ht="15.75" customHeight="1">
      <c r="A196" s="61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</row>
    <row r="197" spans="1:24" ht="15.75" customHeight="1">
      <c r="A197" s="61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</row>
    <row r="198" spans="1:24" ht="15.75" customHeight="1">
      <c r="A198" s="61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</row>
    <row r="199" spans="1:24" ht="15.75" customHeight="1">
      <c r="A199" s="61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</row>
    <row r="200" spans="1:24" ht="15.75" customHeight="1">
      <c r="A200" s="61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</row>
    <row r="201" spans="1:24" ht="15.75" customHeight="1">
      <c r="A201" s="61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</row>
    <row r="202" spans="1:24" ht="15.75" customHeight="1">
      <c r="A202" s="61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</row>
    <row r="203" spans="1:24" ht="15.75" customHeight="1">
      <c r="A203" s="61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</row>
    <row r="204" spans="1:24" ht="15.75" customHeight="1">
      <c r="A204" s="61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</row>
    <row r="205" spans="1:24" ht="15.75" customHeight="1">
      <c r="A205" s="61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</row>
    <row r="206" spans="1:24" ht="15.75" customHeight="1">
      <c r="A206" s="61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</row>
    <row r="207" spans="1:24" ht="15.75" customHeight="1">
      <c r="A207" s="61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</row>
    <row r="208" spans="1:24" ht="15.75" customHeight="1">
      <c r="A208" s="61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</row>
    <row r="209" spans="1:24" ht="15.75" customHeight="1">
      <c r="A209" s="61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</row>
    <row r="210" spans="1:24" ht="15.75" customHeight="1">
      <c r="A210" s="61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</row>
    <row r="211" spans="1:24" ht="15.75" customHeight="1">
      <c r="A211" s="61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</row>
    <row r="212" spans="1:24" ht="15.75" customHeight="1">
      <c r="A212" s="61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</row>
    <row r="213" spans="1:24" ht="15.75" customHeight="1">
      <c r="A213" s="61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</row>
    <row r="214" spans="1:24" ht="15.75" customHeight="1">
      <c r="A214" s="61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</row>
    <row r="215" spans="1:24" ht="15.75" customHeight="1">
      <c r="A215" s="61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</row>
    <row r="216" spans="1:24" ht="15.75" customHeight="1">
      <c r="A216" s="61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</row>
    <row r="217" spans="1:24" ht="15.75" customHeight="1">
      <c r="A217" s="61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</row>
    <row r="218" spans="1:24" ht="15.75" customHeight="1">
      <c r="A218" s="61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</row>
    <row r="219" spans="1:24" ht="15.75" customHeight="1">
      <c r="A219" s="61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</row>
    <row r="220" spans="1:24" ht="15.75" customHeight="1">
      <c r="A220" s="61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</row>
    <row r="221" spans="1:24" ht="15.75" customHeight="1">
      <c r="A221" s="61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</row>
    <row r="222" spans="1:24" ht="15.75" customHeight="1">
      <c r="A222" s="61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</row>
    <row r="223" spans="1:24" ht="15.75" customHeight="1">
      <c r="A223" s="61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</row>
    <row r="224" spans="1:24" ht="15.75" customHeight="1">
      <c r="A224" s="61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</row>
    <row r="225" spans="1:24" ht="15.75" customHeight="1">
      <c r="A225" s="61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</row>
    <row r="226" spans="1:24" ht="15.75" customHeight="1">
      <c r="A226" s="61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</row>
    <row r="227" spans="1:24" ht="15.75" customHeight="1">
      <c r="A227" s="61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</row>
    <row r="228" spans="1:24" ht="15.75" customHeight="1">
      <c r="A228" s="61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</row>
    <row r="229" spans="1:24" ht="15.75" customHeight="1"/>
    <row r="230" spans="1:24" ht="15.75" customHeight="1"/>
    <row r="231" spans="1:24" ht="15.75" customHeight="1"/>
    <row r="232" spans="1:24" ht="15.75" customHeight="1"/>
    <row r="233" spans="1:24" ht="15.75" customHeight="1"/>
    <row r="234" spans="1:24" ht="15.75" customHeight="1"/>
    <row r="235" spans="1:24" ht="15.75" customHeight="1"/>
    <row r="236" spans="1:24" ht="15.75" customHeight="1"/>
    <row r="237" spans="1:24" ht="15.75" customHeight="1"/>
    <row r="238" spans="1:24" ht="15.75" customHeight="1"/>
    <row r="239" spans="1:24" ht="15.75" customHeight="1"/>
    <row r="240" spans="1:24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Q3:AR3"/>
    <mergeCell ref="AS3:AT3"/>
    <mergeCell ref="A1:AV1"/>
    <mergeCell ref="A3:A4"/>
    <mergeCell ref="B3:C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M3:AN3"/>
    <mergeCell ref="AO3:AP3"/>
    <mergeCell ref="AC3:AD3"/>
    <mergeCell ref="AE3:AF3"/>
    <mergeCell ref="AG3:AH3"/>
    <mergeCell ref="AI3:AJ3"/>
    <mergeCell ref="AK3:AL3"/>
  </mergeCells>
  <pageMargins left="0.59" right="0.15748031496062992" top="0.13869331570779933" bottom="0.181368182079429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00"/>
  <sheetViews>
    <sheetView workbookViewId="0">
      <selection activeCell="I5" sqref="I5"/>
    </sheetView>
  </sheetViews>
  <sheetFormatPr defaultColWidth="10.109375" defaultRowHeight="15" customHeight="1"/>
  <cols>
    <col min="1" max="9" width="8.44140625" customWidth="1"/>
    <col min="10" max="11" width="8.44140625" hidden="1" customWidth="1"/>
    <col min="14" max="14" width="12.5546875" customWidth="1"/>
  </cols>
  <sheetData>
    <row r="1" spans="1:14" ht="27" customHeight="1">
      <c r="A1" s="102" t="s">
        <v>52</v>
      </c>
      <c r="B1" s="106" t="s">
        <v>98</v>
      </c>
      <c r="C1" s="96"/>
      <c r="D1" s="106" t="s">
        <v>99</v>
      </c>
      <c r="E1" s="96"/>
      <c r="F1" s="106" t="s">
        <v>100</v>
      </c>
      <c r="G1" s="96"/>
      <c r="H1" s="106" t="s">
        <v>101</v>
      </c>
      <c r="I1" s="96"/>
      <c r="J1" s="104"/>
      <c r="K1" s="105"/>
      <c r="L1" s="106" t="s">
        <v>102</v>
      </c>
      <c r="M1" s="96"/>
    </row>
    <row r="2" spans="1:14" ht="54.75">
      <c r="A2" s="103"/>
      <c r="B2" s="76">
        <v>0</v>
      </c>
      <c r="C2" s="76" t="s">
        <v>24</v>
      </c>
      <c r="D2" s="76" t="s">
        <v>103</v>
      </c>
      <c r="E2" s="76" t="s">
        <v>24</v>
      </c>
      <c r="F2" s="76" t="s">
        <v>103</v>
      </c>
      <c r="G2" s="76" t="s">
        <v>24</v>
      </c>
      <c r="H2" s="76" t="s">
        <v>103</v>
      </c>
      <c r="I2" s="76" t="s">
        <v>24</v>
      </c>
      <c r="J2" s="77" t="s">
        <v>103</v>
      </c>
      <c r="K2" s="78" t="s">
        <v>24</v>
      </c>
      <c r="L2" s="76" t="s">
        <v>103</v>
      </c>
      <c r="M2" s="76" t="s">
        <v>24</v>
      </c>
    </row>
    <row r="3" spans="1:14">
      <c r="A3" s="66" t="s">
        <v>75</v>
      </c>
      <c r="B3" s="79"/>
      <c r="C3" s="79"/>
      <c r="D3" s="79"/>
      <c r="E3" s="79"/>
      <c r="F3" s="79"/>
      <c r="G3" s="79"/>
      <c r="H3" s="79"/>
      <c r="I3" s="79"/>
      <c r="J3" s="80"/>
      <c r="K3" s="81"/>
      <c r="L3" s="79"/>
      <c r="M3" s="79"/>
    </row>
    <row r="4" spans="1:14">
      <c r="A4" s="66" t="s">
        <v>76</v>
      </c>
      <c r="B4" s="79"/>
      <c r="C4" s="79"/>
      <c r="D4" s="79"/>
      <c r="E4" s="79"/>
      <c r="F4" s="79"/>
      <c r="G4" s="79"/>
      <c r="H4" s="79"/>
      <c r="I4" s="79"/>
      <c r="J4" s="80"/>
      <c r="K4" s="81"/>
      <c r="L4" s="79"/>
      <c r="M4" s="79"/>
    </row>
    <row r="5" spans="1:14">
      <c r="A5" s="66" t="s">
        <v>77</v>
      </c>
      <c r="B5" s="79"/>
      <c r="C5" s="79"/>
      <c r="D5" s="79"/>
      <c r="E5" s="79"/>
      <c r="F5" s="79"/>
      <c r="G5" s="79"/>
      <c r="H5" s="79"/>
      <c r="I5" s="79"/>
      <c r="J5" s="80"/>
      <c r="K5" s="81"/>
      <c r="L5" s="79"/>
      <c r="M5" s="79"/>
    </row>
    <row r="6" spans="1:14">
      <c r="A6" s="66" t="s">
        <v>87</v>
      </c>
      <c r="B6" s="82">
        <f t="shared" ref="B6:L6" si="0">SUM(B3:B5)</f>
        <v>0</v>
      </c>
      <c r="C6" s="82">
        <f t="shared" si="0"/>
        <v>0</v>
      </c>
      <c r="D6" s="82">
        <f t="shared" si="0"/>
        <v>0</v>
      </c>
      <c r="E6" s="82">
        <f t="shared" si="0"/>
        <v>0</v>
      </c>
      <c r="F6" s="82">
        <f t="shared" si="0"/>
        <v>0</v>
      </c>
      <c r="G6" s="82">
        <f t="shared" si="0"/>
        <v>0</v>
      </c>
      <c r="H6" s="82">
        <f t="shared" si="0"/>
        <v>0</v>
      </c>
      <c r="I6" s="82">
        <f t="shared" si="0"/>
        <v>0</v>
      </c>
      <c r="J6" s="83">
        <f t="shared" si="0"/>
        <v>0</v>
      </c>
      <c r="K6" s="84">
        <f t="shared" si="0"/>
        <v>0</v>
      </c>
      <c r="L6" s="82">
        <f t="shared" si="0"/>
        <v>0</v>
      </c>
      <c r="M6" s="82">
        <v>0</v>
      </c>
    </row>
    <row r="7" spans="1:14">
      <c r="A7" s="66" t="s">
        <v>88</v>
      </c>
      <c r="B7" s="85"/>
      <c r="C7" s="85"/>
      <c r="D7" s="85"/>
      <c r="E7" s="85"/>
      <c r="F7" s="85"/>
      <c r="G7" s="85"/>
      <c r="H7" s="85"/>
      <c r="I7" s="85"/>
      <c r="J7" s="80"/>
      <c r="K7" s="81"/>
      <c r="L7" s="85"/>
      <c r="M7" s="85"/>
    </row>
    <row r="8" spans="1:14" ht="14.25" customHeight="1">
      <c r="A8" s="66" t="s">
        <v>89</v>
      </c>
      <c r="B8" s="79"/>
      <c r="C8" s="79"/>
      <c r="D8" s="79"/>
      <c r="E8" s="79"/>
      <c r="F8" s="79"/>
      <c r="G8" s="79"/>
      <c r="H8" s="79"/>
      <c r="I8" s="79"/>
      <c r="J8" s="80"/>
      <c r="K8" s="81"/>
      <c r="L8" s="79"/>
      <c r="M8" s="79"/>
      <c r="N8" s="43"/>
    </row>
    <row r="9" spans="1:14">
      <c r="A9" s="66" t="s">
        <v>96</v>
      </c>
      <c r="B9" s="82">
        <f t="shared" ref="B9:M9" si="1">SUM(B7:B8)</f>
        <v>0</v>
      </c>
      <c r="C9" s="82">
        <f t="shared" si="1"/>
        <v>0</v>
      </c>
      <c r="D9" s="82">
        <f t="shared" si="1"/>
        <v>0</v>
      </c>
      <c r="E9" s="82">
        <f t="shared" si="1"/>
        <v>0</v>
      </c>
      <c r="F9" s="82">
        <f t="shared" si="1"/>
        <v>0</v>
      </c>
      <c r="G9" s="82">
        <f t="shared" si="1"/>
        <v>0</v>
      </c>
      <c r="H9" s="82">
        <f t="shared" si="1"/>
        <v>0</v>
      </c>
      <c r="I9" s="82">
        <f t="shared" si="1"/>
        <v>0</v>
      </c>
      <c r="J9" s="83">
        <f t="shared" si="1"/>
        <v>0</v>
      </c>
      <c r="K9" s="84">
        <f t="shared" si="1"/>
        <v>0</v>
      </c>
      <c r="L9" s="82">
        <f t="shared" si="1"/>
        <v>0</v>
      </c>
      <c r="M9" s="82">
        <f t="shared" si="1"/>
        <v>0</v>
      </c>
    </row>
    <row r="10" spans="1:14" ht="15.75" hidden="1" customHeight="1">
      <c r="A10" s="71"/>
      <c r="B10" s="86"/>
      <c r="C10" s="86"/>
      <c r="D10" s="86"/>
      <c r="E10" s="86"/>
      <c r="F10" s="86"/>
      <c r="G10" s="86"/>
      <c r="H10" s="86"/>
      <c r="I10" s="86"/>
      <c r="J10" s="87"/>
      <c r="K10" s="88"/>
      <c r="L10" s="86"/>
      <c r="M10" s="86"/>
    </row>
    <row r="11" spans="1:14">
      <c r="A11" s="66" t="s">
        <v>97</v>
      </c>
      <c r="B11" s="82">
        <f t="shared" ref="B11:M11" si="2">B6+B9</f>
        <v>0</v>
      </c>
      <c r="C11" s="82">
        <f t="shared" si="2"/>
        <v>0</v>
      </c>
      <c r="D11" s="82">
        <f t="shared" si="2"/>
        <v>0</v>
      </c>
      <c r="E11" s="82">
        <f t="shared" si="2"/>
        <v>0</v>
      </c>
      <c r="F11" s="82">
        <f t="shared" si="2"/>
        <v>0</v>
      </c>
      <c r="G11" s="82">
        <f t="shared" si="2"/>
        <v>0</v>
      </c>
      <c r="H11" s="82">
        <f t="shared" si="2"/>
        <v>0</v>
      </c>
      <c r="I11" s="82">
        <f t="shared" si="2"/>
        <v>0</v>
      </c>
      <c r="J11" s="83">
        <f t="shared" si="2"/>
        <v>0</v>
      </c>
      <c r="K11" s="84">
        <f t="shared" si="2"/>
        <v>0</v>
      </c>
      <c r="L11" s="82">
        <f t="shared" si="2"/>
        <v>0</v>
      </c>
      <c r="M11" s="82">
        <f t="shared" si="2"/>
        <v>0</v>
      </c>
    </row>
    <row r="14" spans="1:14" ht="27" customHeight="1">
      <c r="A14" s="102" t="s">
        <v>52</v>
      </c>
      <c r="B14" s="106" t="s">
        <v>98</v>
      </c>
      <c r="C14" s="96"/>
      <c r="D14" s="106" t="s">
        <v>99</v>
      </c>
      <c r="E14" s="96"/>
      <c r="F14" s="106" t="s">
        <v>100</v>
      </c>
      <c r="G14" s="96"/>
      <c r="H14" s="106" t="s">
        <v>101</v>
      </c>
      <c r="I14" s="96"/>
      <c r="J14" s="104"/>
      <c r="K14" s="105"/>
      <c r="L14" s="106" t="s">
        <v>102</v>
      </c>
      <c r="M14" s="96"/>
    </row>
    <row r="15" spans="1:14" ht="54.75">
      <c r="A15" s="103"/>
      <c r="B15" s="76" t="s">
        <v>103</v>
      </c>
      <c r="C15" s="76" t="s">
        <v>24</v>
      </c>
      <c r="D15" s="76" t="s">
        <v>103</v>
      </c>
      <c r="E15" s="76" t="s">
        <v>24</v>
      </c>
      <c r="F15" s="76" t="s">
        <v>103</v>
      </c>
      <c r="G15" s="76" t="s">
        <v>24</v>
      </c>
      <c r="H15" s="76" t="s">
        <v>103</v>
      </c>
      <c r="I15" s="76" t="s">
        <v>24</v>
      </c>
      <c r="J15" s="77" t="s">
        <v>103</v>
      </c>
      <c r="K15" s="78" t="s">
        <v>24</v>
      </c>
      <c r="L15" s="76" t="s">
        <v>103</v>
      </c>
      <c r="M15" s="76" t="s">
        <v>24</v>
      </c>
    </row>
    <row r="16" spans="1:14">
      <c r="A16" s="66" t="s">
        <v>78</v>
      </c>
      <c r="B16" s="79"/>
      <c r="C16" s="79"/>
      <c r="D16" s="79"/>
      <c r="E16" s="79"/>
      <c r="F16" s="79"/>
      <c r="G16" s="79"/>
      <c r="H16" s="79"/>
      <c r="I16" s="79"/>
      <c r="J16" s="80"/>
      <c r="K16" s="81"/>
      <c r="L16" s="79"/>
      <c r="M16" s="79"/>
    </row>
    <row r="17" spans="1:13">
      <c r="A17" s="66" t="s">
        <v>79</v>
      </c>
      <c r="B17" s="85"/>
      <c r="C17" s="85"/>
      <c r="D17" s="85"/>
      <c r="E17" s="85"/>
      <c r="F17" s="85"/>
      <c r="G17" s="85"/>
      <c r="H17" s="85"/>
      <c r="I17" s="85"/>
      <c r="J17" s="80"/>
      <c r="K17" s="81"/>
      <c r="L17" s="85"/>
      <c r="M17" s="85"/>
    </row>
    <row r="18" spans="1:13">
      <c r="A18" s="66" t="s">
        <v>80</v>
      </c>
      <c r="B18" s="79"/>
      <c r="C18" s="79">
        <v>1</v>
      </c>
      <c r="D18" s="79"/>
      <c r="E18" s="79"/>
      <c r="F18" s="79"/>
      <c r="G18" s="79"/>
      <c r="H18" s="79"/>
      <c r="I18" s="79">
        <v>1</v>
      </c>
      <c r="J18" s="80"/>
      <c r="K18" s="81"/>
      <c r="L18" s="79"/>
      <c r="M18" s="79"/>
    </row>
    <row r="19" spans="1:13">
      <c r="A19" s="66" t="s">
        <v>87</v>
      </c>
      <c r="B19" s="82">
        <f t="shared" ref="B19:M19" si="3">SUM(B16:B18)</f>
        <v>0</v>
      </c>
      <c r="C19" s="82">
        <f t="shared" si="3"/>
        <v>1</v>
      </c>
      <c r="D19" s="82">
        <f t="shared" si="3"/>
        <v>0</v>
      </c>
      <c r="E19" s="82">
        <f t="shared" si="3"/>
        <v>0</v>
      </c>
      <c r="F19" s="82">
        <f t="shared" si="3"/>
        <v>0</v>
      </c>
      <c r="G19" s="82">
        <f t="shared" si="3"/>
        <v>0</v>
      </c>
      <c r="H19" s="82">
        <f t="shared" si="3"/>
        <v>0</v>
      </c>
      <c r="I19" s="82">
        <f t="shared" si="3"/>
        <v>1</v>
      </c>
      <c r="J19" s="83">
        <f t="shared" si="3"/>
        <v>0</v>
      </c>
      <c r="K19" s="84">
        <f t="shared" si="3"/>
        <v>0</v>
      </c>
      <c r="L19" s="82">
        <f t="shared" si="3"/>
        <v>0</v>
      </c>
      <c r="M19" s="82">
        <f t="shared" si="3"/>
        <v>0</v>
      </c>
    </row>
    <row r="20" spans="1:13">
      <c r="A20" s="66" t="s">
        <v>90</v>
      </c>
      <c r="B20" s="85"/>
      <c r="C20" s="85"/>
      <c r="D20" s="85"/>
      <c r="E20" s="85"/>
      <c r="F20" s="85"/>
      <c r="G20" s="85"/>
      <c r="H20" s="85"/>
      <c r="I20" s="85"/>
      <c r="J20" s="80"/>
      <c r="K20" s="81"/>
      <c r="L20" s="85"/>
      <c r="M20" s="85"/>
    </row>
    <row r="21" spans="1:13" ht="15.75" customHeight="1">
      <c r="A21" s="66" t="s">
        <v>91</v>
      </c>
      <c r="B21" s="85"/>
      <c r="C21" s="85"/>
      <c r="D21" s="85"/>
      <c r="E21" s="85"/>
      <c r="F21" s="85"/>
      <c r="G21" s="85"/>
      <c r="H21" s="85"/>
      <c r="I21" s="85"/>
      <c r="J21" s="80"/>
      <c r="K21" s="81"/>
      <c r="L21" s="85"/>
      <c r="M21" s="85"/>
    </row>
    <row r="22" spans="1:13" ht="15.75" customHeight="1">
      <c r="A22" s="66" t="s">
        <v>96</v>
      </c>
      <c r="B22" s="82">
        <f t="shared" ref="B22:M22" si="4">SUM(B20:B21)</f>
        <v>0</v>
      </c>
      <c r="C22" s="82">
        <f t="shared" si="4"/>
        <v>0</v>
      </c>
      <c r="D22" s="82">
        <f t="shared" si="4"/>
        <v>0</v>
      </c>
      <c r="E22" s="82">
        <f t="shared" si="4"/>
        <v>0</v>
      </c>
      <c r="F22" s="82">
        <f t="shared" si="4"/>
        <v>0</v>
      </c>
      <c r="G22" s="82">
        <f t="shared" si="4"/>
        <v>0</v>
      </c>
      <c r="H22" s="82">
        <f t="shared" si="4"/>
        <v>0</v>
      </c>
      <c r="I22" s="82">
        <f t="shared" si="4"/>
        <v>0</v>
      </c>
      <c r="J22" s="83">
        <f t="shared" si="4"/>
        <v>0</v>
      </c>
      <c r="K22" s="84">
        <f t="shared" si="4"/>
        <v>0</v>
      </c>
      <c r="L22" s="82">
        <f t="shared" si="4"/>
        <v>0</v>
      </c>
      <c r="M22" s="82">
        <f t="shared" si="4"/>
        <v>0</v>
      </c>
    </row>
    <row r="23" spans="1:13" ht="15.75" hidden="1" customHeight="1">
      <c r="A23" s="71"/>
      <c r="B23" s="86"/>
      <c r="C23" s="86"/>
      <c r="D23" s="86"/>
      <c r="E23" s="86"/>
      <c r="F23" s="86"/>
      <c r="G23" s="86"/>
      <c r="H23" s="86"/>
      <c r="I23" s="86"/>
      <c r="J23" s="87"/>
      <c r="K23" s="88"/>
      <c r="L23" s="86"/>
      <c r="M23" s="86"/>
    </row>
    <row r="24" spans="1:13" ht="15.75" customHeight="1">
      <c r="A24" s="66" t="s">
        <v>97</v>
      </c>
      <c r="B24" s="82">
        <f t="shared" ref="B24:M24" si="5">B19+B22</f>
        <v>0</v>
      </c>
      <c r="C24" s="82">
        <f t="shared" si="5"/>
        <v>1</v>
      </c>
      <c r="D24" s="82">
        <f t="shared" si="5"/>
        <v>0</v>
      </c>
      <c r="E24" s="82">
        <f t="shared" si="5"/>
        <v>0</v>
      </c>
      <c r="F24" s="82">
        <f t="shared" si="5"/>
        <v>0</v>
      </c>
      <c r="G24" s="82">
        <f t="shared" si="5"/>
        <v>0</v>
      </c>
      <c r="H24" s="82">
        <f t="shared" si="5"/>
        <v>0</v>
      </c>
      <c r="I24" s="82">
        <f t="shared" si="5"/>
        <v>1</v>
      </c>
      <c r="J24" s="83">
        <f t="shared" si="5"/>
        <v>0</v>
      </c>
      <c r="K24" s="84">
        <f t="shared" si="5"/>
        <v>0</v>
      </c>
      <c r="L24" s="82">
        <f t="shared" si="5"/>
        <v>0</v>
      </c>
      <c r="M24" s="82">
        <f t="shared" si="5"/>
        <v>0</v>
      </c>
    </row>
    <row r="25" spans="1:13" ht="15.75" customHeight="1"/>
    <row r="26" spans="1:13" ht="15.75" customHeight="1"/>
    <row r="27" spans="1:13" ht="15.75" customHeight="1"/>
    <row r="28" spans="1:13" ht="15.75" customHeight="1"/>
    <row r="29" spans="1:13" ht="15.75" customHeight="1"/>
    <row r="30" spans="1:13" ht="15.75" customHeight="1"/>
    <row r="31" spans="1:13" ht="15.75" customHeight="1"/>
    <row r="32" spans="1:1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J14:K14"/>
    <mergeCell ref="L14:M14"/>
    <mergeCell ref="A1:A2"/>
    <mergeCell ref="B1:C1"/>
    <mergeCell ref="D1:E1"/>
    <mergeCell ref="F1:G1"/>
    <mergeCell ref="H1:I1"/>
    <mergeCell ref="J1:K1"/>
    <mergeCell ref="L1:M1"/>
    <mergeCell ref="A14:A15"/>
    <mergeCell ref="B14:C14"/>
    <mergeCell ref="D14:E14"/>
    <mergeCell ref="F14:G14"/>
    <mergeCell ref="H14:I1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000"/>
  <sheetViews>
    <sheetView workbookViewId="0">
      <selection activeCell="H33" sqref="H33"/>
    </sheetView>
  </sheetViews>
  <sheetFormatPr defaultColWidth="10.109375" defaultRowHeight="15" customHeight="1"/>
  <cols>
    <col min="1" max="13" width="8.44140625" customWidth="1"/>
    <col min="14" max="15" width="8.44140625" hidden="1" customWidth="1"/>
  </cols>
  <sheetData>
    <row r="1" spans="1:15" ht="24.75" customHeight="1">
      <c r="A1" s="102" t="s">
        <v>52</v>
      </c>
      <c r="B1" s="106" t="s">
        <v>104</v>
      </c>
      <c r="C1" s="96"/>
      <c r="D1" s="106" t="s">
        <v>105</v>
      </c>
      <c r="E1" s="96"/>
      <c r="F1" s="106" t="s">
        <v>106</v>
      </c>
      <c r="G1" s="96"/>
      <c r="H1" s="106" t="s">
        <v>107</v>
      </c>
      <c r="I1" s="96"/>
      <c r="J1" s="106" t="s">
        <v>102</v>
      </c>
      <c r="K1" s="96"/>
      <c r="L1" s="106" t="s">
        <v>108</v>
      </c>
      <c r="M1" s="96"/>
      <c r="N1" s="104"/>
      <c r="O1" s="105"/>
    </row>
    <row r="2" spans="1:15" ht="54.75">
      <c r="A2" s="103"/>
      <c r="B2" s="76" t="s">
        <v>103</v>
      </c>
      <c r="C2" s="76" t="s">
        <v>24</v>
      </c>
      <c r="D2" s="76" t="s">
        <v>103</v>
      </c>
      <c r="E2" s="76" t="s">
        <v>24</v>
      </c>
      <c r="F2" s="76" t="s">
        <v>103</v>
      </c>
      <c r="G2" s="76" t="s">
        <v>24</v>
      </c>
      <c r="H2" s="76" t="s">
        <v>103</v>
      </c>
      <c r="I2" s="76" t="s">
        <v>24</v>
      </c>
      <c r="J2" s="76" t="s">
        <v>103</v>
      </c>
      <c r="K2" s="76" t="s">
        <v>24</v>
      </c>
      <c r="L2" s="76" t="s">
        <v>103</v>
      </c>
      <c r="M2" s="76" t="s">
        <v>24</v>
      </c>
      <c r="N2" s="77" t="s">
        <v>103</v>
      </c>
      <c r="O2" s="78" t="s">
        <v>24</v>
      </c>
    </row>
    <row r="3" spans="1:15">
      <c r="A3" s="66" t="s">
        <v>81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>
        <v>0</v>
      </c>
      <c r="O3" s="81">
        <v>0</v>
      </c>
    </row>
    <row r="4" spans="1:15">
      <c r="A4" s="66" t="s">
        <v>82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0"/>
      <c r="O4" s="81"/>
    </row>
    <row r="5" spans="1:15">
      <c r="A5" s="66" t="s">
        <v>83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80"/>
      <c r="O5" s="81"/>
    </row>
    <row r="6" spans="1:15">
      <c r="A6" s="66" t="s">
        <v>87</v>
      </c>
      <c r="B6" s="82">
        <f t="shared" ref="B6:O6" si="0">SUM(B3:B5)</f>
        <v>0</v>
      </c>
      <c r="C6" s="82">
        <f t="shared" si="0"/>
        <v>0</v>
      </c>
      <c r="D6" s="82">
        <f t="shared" si="0"/>
        <v>0</v>
      </c>
      <c r="E6" s="82">
        <f t="shared" si="0"/>
        <v>0</v>
      </c>
      <c r="F6" s="82">
        <f t="shared" si="0"/>
        <v>0</v>
      </c>
      <c r="G6" s="82">
        <f t="shared" si="0"/>
        <v>0</v>
      </c>
      <c r="H6" s="82">
        <f t="shared" si="0"/>
        <v>0</v>
      </c>
      <c r="I6" s="82">
        <f t="shared" si="0"/>
        <v>0</v>
      </c>
      <c r="J6" s="82">
        <f t="shared" si="0"/>
        <v>0</v>
      </c>
      <c r="K6" s="82">
        <f t="shared" si="0"/>
        <v>0</v>
      </c>
      <c r="L6" s="82">
        <f t="shared" si="0"/>
        <v>0</v>
      </c>
      <c r="M6" s="82">
        <f t="shared" si="0"/>
        <v>0</v>
      </c>
      <c r="N6" s="83">
        <f t="shared" si="0"/>
        <v>0</v>
      </c>
      <c r="O6" s="84">
        <f t="shared" si="0"/>
        <v>0</v>
      </c>
    </row>
    <row r="7" spans="1:15">
      <c r="A7" s="66" t="s">
        <v>92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0"/>
      <c r="O7" s="81"/>
    </row>
    <row r="8" spans="1:15">
      <c r="A8" s="66" t="s">
        <v>93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80"/>
      <c r="O8" s="81"/>
    </row>
    <row r="9" spans="1:15">
      <c r="A9" s="66" t="s">
        <v>96</v>
      </c>
      <c r="B9" s="82">
        <f t="shared" ref="B9:O9" si="1">SUM(B7:B8)</f>
        <v>0</v>
      </c>
      <c r="C9" s="82">
        <f t="shared" si="1"/>
        <v>0</v>
      </c>
      <c r="D9" s="82">
        <f t="shared" si="1"/>
        <v>0</v>
      </c>
      <c r="E9" s="82">
        <f t="shared" si="1"/>
        <v>0</v>
      </c>
      <c r="F9" s="82">
        <f t="shared" si="1"/>
        <v>0</v>
      </c>
      <c r="G9" s="82">
        <f t="shared" si="1"/>
        <v>0</v>
      </c>
      <c r="H9" s="82">
        <f t="shared" si="1"/>
        <v>0</v>
      </c>
      <c r="I9" s="82">
        <f t="shared" si="1"/>
        <v>0</v>
      </c>
      <c r="J9" s="82">
        <f t="shared" si="1"/>
        <v>0</v>
      </c>
      <c r="K9" s="82">
        <f t="shared" si="1"/>
        <v>0</v>
      </c>
      <c r="L9" s="82">
        <f t="shared" si="1"/>
        <v>0</v>
      </c>
      <c r="M9" s="82">
        <f t="shared" si="1"/>
        <v>0</v>
      </c>
      <c r="N9" s="83">
        <f t="shared" si="1"/>
        <v>0</v>
      </c>
      <c r="O9" s="84">
        <f t="shared" si="1"/>
        <v>0</v>
      </c>
    </row>
    <row r="10" spans="1:15" ht="15" hidden="1" customHeight="1">
      <c r="A10" s="71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  <c r="O10" s="88"/>
    </row>
    <row r="11" spans="1:15">
      <c r="A11" s="66" t="s">
        <v>97</v>
      </c>
      <c r="B11" s="82">
        <f t="shared" ref="B11:O11" si="2">B6+B9</f>
        <v>0</v>
      </c>
      <c r="C11" s="82">
        <f t="shared" si="2"/>
        <v>0</v>
      </c>
      <c r="D11" s="82">
        <f t="shared" si="2"/>
        <v>0</v>
      </c>
      <c r="E11" s="82">
        <f t="shared" si="2"/>
        <v>0</v>
      </c>
      <c r="F11" s="82">
        <f t="shared" si="2"/>
        <v>0</v>
      </c>
      <c r="G11" s="82">
        <f t="shared" si="2"/>
        <v>0</v>
      </c>
      <c r="H11" s="82">
        <f t="shared" si="2"/>
        <v>0</v>
      </c>
      <c r="I11" s="82">
        <f t="shared" si="2"/>
        <v>0</v>
      </c>
      <c r="J11" s="82">
        <f t="shared" si="2"/>
        <v>0</v>
      </c>
      <c r="K11" s="82">
        <f t="shared" si="2"/>
        <v>0</v>
      </c>
      <c r="L11" s="82">
        <f t="shared" si="2"/>
        <v>0</v>
      </c>
      <c r="M11" s="82">
        <f t="shared" si="2"/>
        <v>0</v>
      </c>
      <c r="N11" s="83">
        <f t="shared" si="2"/>
        <v>0</v>
      </c>
      <c r="O11" s="84">
        <f t="shared" si="2"/>
        <v>0</v>
      </c>
    </row>
    <row r="15" spans="1:15" ht="36" customHeight="1">
      <c r="A15" s="102" t="s">
        <v>52</v>
      </c>
      <c r="B15" s="106" t="s">
        <v>104</v>
      </c>
      <c r="C15" s="96"/>
      <c r="D15" s="106" t="s">
        <v>105</v>
      </c>
      <c r="E15" s="96"/>
      <c r="F15" s="106" t="s">
        <v>106</v>
      </c>
      <c r="G15" s="96"/>
      <c r="H15" s="106" t="s">
        <v>107</v>
      </c>
      <c r="I15" s="96"/>
      <c r="J15" s="106" t="s">
        <v>102</v>
      </c>
      <c r="K15" s="96"/>
      <c r="L15" s="106" t="s">
        <v>108</v>
      </c>
      <c r="M15" s="96"/>
      <c r="N15" s="104"/>
      <c r="O15" s="105"/>
    </row>
    <row r="16" spans="1:15" ht="57.75" customHeight="1">
      <c r="A16" s="103"/>
      <c r="B16" s="76" t="s">
        <v>103</v>
      </c>
      <c r="C16" s="76" t="s">
        <v>24</v>
      </c>
      <c r="D16" s="76" t="s">
        <v>103</v>
      </c>
      <c r="E16" s="76" t="s">
        <v>24</v>
      </c>
      <c r="F16" s="76" t="s">
        <v>103</v>
      </c>
      <c r="G16" s="76" t="s">
        <v>24</v>
      </c>
      <c r="H16" s="76" t="s">
        <v>103</v>
      </c>
      <c r="I16" s="76" t="s">
        <v>24</v>
      </c>
      <c r="J16" s="76" t="s">
        <v>103</v>
      </c>
      <c r="K16" s="76" t="s">
        <v>24</v>
      </c>
      <c r="L16" s="76" t="s">
        <v>103</v>
      </c>
      <c r="M16" s="76" t="s">
        <v>24</v>
      </c>
      <c r="N16" s="77" t="s">
        <v>103</v>
      </c>
      <c r="O16" s="78" t="s">
        <v>24</v>
      </c>
    </row>
    <row r="17" spans="1:15" ht="15" customHeight="1">
      <c r="A17" s="66" t="s">
        <v>84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0">
        <v>0</v>
      </c>
      <c r="O17" s="81">
        <v>0</v>
      </c>
    </row>
    <row r="18" spans="1:15" ht="15" customHeight="1">
      <c r="A18" s="66" t="s">
        <v>85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0"/>
      <c r="O18" s="81"/>
    </row>
    <row r="19" spans="1:15" ht="15" customHeight="1">
      <c r="A19" s="66" t="s">
        <v>86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0"/>
      <c r="O19" s="81"/>
    </row>
    <row r="20" spans="1:15" ht="15" customHeight="1">
      <c r="A20" s="66" t="s">
        <v>87</v>
      </c>
      <c r="B20" s="82">
        <f t="shared" ref="B20:O20" si="3">SUM(B17:B19)</f>
        <v>0</v>
      </c>
      <c r="C20" s="82">
        <f t="shared" si="3"/>
        <v>0</v>
      </c>
      <c r="D20" s="82">
        <f t="shared" si="3"/>
        <v>0</v>
      </c>
      <c r="E20" s="82">
        <f t="shared" si="3"/>
        <v>0</v>
      </c>
      <c r="F20" s="82">
        <f t="shared" si="3"/>
        <v>0</v>
      </c>
      <c r="G20" s="82">
        <f t="shared" si="3"/>
        <v>0</v>
      </c>
      <c r="H20" s="82">
        <f t="shared" si="3"/>
        <v>0</v>
      </c>
      <c r="I20" s="82">
        <f t="shared" si="3"/>
        <v>0</v>
      </c>
      <c r="J20" s="82">
        <f t="shared" si="3"/>
        <v>0</v>
      </c>
      <c r="K20" s="82">
        <f t="shared" si="3"/>
        <v>0</v>
      </c>
      <c r="L20" s="82">
        <f t="shared" si="3"/>
        <v>0</v>
      </c>
      <c r="M20" s="82">
        <f t="shared" si="3"/>
        <v>0</v>
      </c>
      <c r="N20" s="83">
        <f t="shared" si="3"/>
        <v>0</v>
      </c>
      <c r="O20" s="84">
        <f t="shared" si="3"/>
        <v>0</v>
      </c>
    </row>
    <row r="21" spans="1:15" ht="15.75" customHeight="1">
      <c r="A21" s="66" t="s">
        <v>94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0"/>
      <c r="O21" s="81"/>
    </row>
    <row r="22" spans="1:15" ht="15.75" customHeight="1">
      <c r="A22" s="66" t="s">
        <v>95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0"/>
      <c r="O22" s="81"/>
    </row>
    <row r="23" spans="1:15" ht="15.75" customHeight="1">
      <c r="A23" s="66" t="s">
        <v>96</v>
      </c>
      <c r="B23" s="82">
        <f t="shared" ref="B23:O23" si="4">SUM(B21:B22)</f>
        <v>0</v>
      </c>
      <c r="C23" s="82">
        <f t="shared" si="4"/>
        <v>0</v>
      </c>
      <c r="D23" s="82">
        <f t="shared" si="4"/>
        <v>0</v>
      </c>
      <c r="E23" s="82">
        <f t="shared" si="4"/>
        <v>0</v>
      </c>
      <c r="F23" s="82">
        <f t="shared" si="4"/>
        <v>0</v>
      </c>
      <c r="G23" s="82">
        <f t="shared" si="4"/>
        <v>0</v>
      </c>
      <c r="H23" s="82">
        <f t="shared" si="4"/>
        <v>0</v>
      </c>
      <c r="I23" s="82">
        <f t="shared" si="4"/>
        <v>0</v>
      </c>
      <c r="J23" s="82">
        <f t="shared" si="4"/>
        <v>0</v>
      </c>
      <c r="K23" s="82">
        <f t="shared" si="4"/>
        <v>0</v>
      </c>
      <c r="L23" s="82">
        <f t="shared" si="4"/>
        <v>0</v>
      </c>
      <c r="M23" s="82">
        <f t="shared" si="4"/>
        <v>0</v>
      </c>
      <c r="N23" s="83">
        <f t="shared" si="4"/>
        <v>0</v>
      </c>
      <c r="O23" s="84">
        <f t="shared" si="4"/>
        <v>0</v>
      </c>
    </row>
    <row r="24" spans="1:15" ht="15.75" hidden="1" customHeight="1">
      <c r="A24" s="71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88"/>
    </row>
    <row r="25" spans="1:15" ht="15.75" customHeight="1">
      <c r="A25" s="66" t="s">
        <v>97</v>
      </c>
      <c r="B25" s="82">
        <f t="shared" ref="B25:O25" si="5">B20+B23</f>
        <v>0</v>
      </c>
      <c r="C25" s="82">
        <f t="shared" si="5"/>
        <v>0</v>
      </c>
      <c r="D25" s="82">
        <f t="shared" si="5"/>
        <v>0</v>
      </c>
      <c r="E25" s="82">
        <f t="shared" si="5"/>
        <v>0</v>
      </c>
      <c r="F25" s="82">
        <f t="shared" si="5"/>
        <v>0</v>
      </c>
      <c r="G25" s="82">
        <f t="shared" si="5"/>
        <v>0</v>
      </c>
      <c r="H25" s="82">
        <f t="shared" si="5"/>
        <v>0</v>
      </c>
      <c r="I25" s="82">
        <f t="shared" si="5"/>
        <v>0</v>
      </c>
      <c r="J25" s="82">
        <f t="shared" si="5"/>
        <v>0</v>
      </c>
      <c r="K25" s="82">
        <f t="shared" si="5"/>
        <v>0</v>
      </c>
      <c r="L25" s="82">
        <f t="shared" si="5"/>
        <v>0</v>
      </c>
      <c r="M25" s="82">
        <f t="shared" si="5"/>
        <v>0</v>
      </c>
      <c r="N25" s="83">
        <f t="shared" si="5"/>
        <v>0</v>
      </c>
      <c r="O25" s="84">
        <f t="shared" si="5"/>
        <v>0</v>
      </c>
    </row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L1:M1"/>
    <mergeCell ref="N1:O1"/>
    <mergeCell ref="L15:M15"/>
    <mergeCell ref="N15:O15"/>
    <mergeCell ref="A1:A2"/>
    <mergeCell ref="A15:A16"/>
    <mergeCell ref="B15:C15"/>
    <mergeCell ref="D15:E15"/>
    <mergeCell ref="F15:G15"/>
    <mergeCell ref="H15:I15"/>
    <mergeCell ref="J15:K15"/>
    <mergeCell ref="B1:C1"/>
    <mergeCell ref="D1:E1"/>
    <mergeCell ref="F1:G1"/>
    <mergeCell ref="H1:I1"/>
    <mergeCell ref="J1:K1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000"/>
  <sheetViews>
    <sheetView tabSelected="1" workbookViewId="0">
      <selection activeCell="C8" sqref="C8"/>
    </sheetView>
  </sheetViews>
  <sheetFormatPr defaultColWidth="10.109375" defaultRowHeight="15" customHeight="1"/>
  <cols>
    <col min="1" max="1" width="8.44140625" customWidth="1"/>
    <col min="2" max="2" width="8.44140625" hidden="1" customWidth="1"/>
    <col min="3" max="3" width="8.44140625" customWidth="1"/>
    <col min="4" max="4" width="8.44140625" hidden="1" customWidth="1"/>
    <col min="5" max="6" width="8.44140625" customWidth="1"/>
  </cols>
  <sheetData>
    <row r="1" spans="1:5" ht="27.75" customHeight="1">
      <c r="A1" s="102" t="s">
        <v>52</v>
      </c>
      <c r="B1" s="107" t="s">
        <v>109</v>
      </c>
      <c r="C1" s="96"/>
      <c r="D1" s="107" t="s">
        <v>110</v>
      </c>
      <c r="E1" s="96"/>
    </row>
    <row r="2" spans="1:5" ht="54.75">
      <c r="A2" s="103"/>
      <c r="B2" s="76" t="s">
        <v>103</v>
      </c>
      <c r="C2" s="76" t="s">
        <v>24</v>
      </c>
      <c r="D2" s="76" t="s">
        <v>103</v>
      </c>
      <c r="E2" s="76" t="s">
        <v>24</v>
      </c>
    </row>
    <row r="3" spans="1:5">
      <c r="A3" s="66" t="s">
        <v>111</v>
      </c>
      <c r="B3" s="85">
        <v>0</v>
      </c>
      <c r="C3" s="79"/>
      <c r="D3" s="85"/>
      <c r="E3" s="79"/>
    </row>
    <row r="4" spans="1:5">
      <c r="A4" s="66" t="s">
        <v>112</v>
      </c>
      <c r="B4" s="85">
        <v>0</v>
      </c>
      <c r="C4" s="79"/>
      <c r="D4" s="85"/>
      <c r="E4" s="79"/>
    </row>
    <row r="5" spans="1:5">
      <c r="A5" s="66" t="s">
        <v>113</v>
      </c>
      <c r="B5" s="85"/>
      <c r="C5" s="79"/>
      <c r="D5" s="85"/>
      <c r="E5" s="79"/>
    </row>
    <row r="6" spans="1:5">
      <c r="A6" s="66" t="s">
        <v>87</v>
      </c>
      <c r="B6" s="82">
        <f t="shared" ref="B6:E6" si="0">SUM(B3:B5)</f>
        <v>0</v>
      </c>
      <c r="C6" s="82">
        <f t="shared" si="0"/>
        <v>0</v>
      </c>
      <c r="D6" s="82">
        <f t="shared" si="0"/>
        <v>0</v>
      </c>
      <c r="E6" s="82">
        <f t="shared" si="0"/>
        <v>0</v>
      </c>
    </row>
    <row r="7" spans="1:5">
      <c r="A7" s="66" t="s">
        <v>114</v>
      </c>
      <c r="B7" s="85"/>
      <c r="C7" s="85"/>
      <c r="D7" s="85"/>
      <c r="E7" s="85"/>
    </row>
    <row r="8" spans="1:5">
      <c r="A8" s="66" t="s">
        <v>115</v>
      </c>
      <c r="B8" s="85"/>
      <c r="C8" s="79"/>
      <c r="D8" s="85"/>
      <c r="E8" s="85"/>
    </row>
    <row r="9" spans="1:5">
      <c r="A9" s="66" t="s">
        <v>96</v>
      </c>
      <c r="B9" s="82">
        <f t="shared" ref="B9:E9" si="1">SUM(B7:B8)</f>
        <v>0</v>
      </c>
      <c r="C9" s="82">
        <f t="shared" si="1"/>
        <v>0</v>
      </c>
      <c r="D9" s="82">
        <f t="shared" si="1"/>
        <v>0</v>
      </c>
      <c r="E9" s="82">
        <f t="shared" si="1"/>
        <v>0</v>
      </c>
    </row>
    <row r="10" spans="1:5" hidden="1">
      <c r="A10" s="71"/>
      <c r="B10" s="86"/>
      <c r="C10" s="86"/>
      <c r="D10" s="86"/>
      <c r="E10" s="86"/>
    </row>
    <row r="11" spans="1:5">
      <c r="A11" s="66" t="s">
        <v>97</v>
      </c>
      <c r="B11" s="82">
        <f t="shared" ref="B11:E11" si="2">B6+B9</f>
        <v>0</v>
      </c>
      <c r="C11" s="82">
        <f t="shared" si="2"/>
        <v>0</v>
      </c>
      <c r="D11" s="82">
        <f t="shared" si="2"/>
        <v>0</v>
      </c>
      <c r="E11" s="82">
        <f t="shared" si="2"/>
        <v>0</v>
      </c>
    </row>
    <row r="12" spans="1:5">
      <c r="A12" s="75"/>
      <c r="B12" s="75"/>
      <c r="C12" s="75"/>
      <c r="D12" s="75"/>
      <c r="E12" s="75"/>
    </row>
    <row r="13" spans="1:5">
      <c r="A13" s="75"/>
      <c r="B13" s="75"/>
      <c r="C13" s="75"/>
      <c r="D13" s="75"/>
      <c r="E13" s="75"/>
    </row>
    <row r="14" spans="1:5" ht="29.25" customHeight="1">
      <c r="A14" s="102" t="s">
        <v>52</v>
      </c>
      <c r="B14" s="107" t="s">
        <v>109</v>
      </c>
      <c r="C14" s="96"/>
      <c r="D14" s="107" t="s">
        <v>110</v>
      </c>
      <c r="E14" s="96"/>
    </row>
    <row r="15" spans="1:5" ht="54.75">
      <c r="A15" s="103"/>
      <c r="B15" s="76" t="s">
        <v>103</v>
      </c>
      <c r="C15" s="76" t="s">
        <v>24</v>
      </c>
      <c r="D15" s="76" t="s">
        <v>103</v>
      </c>
      <c r="E15" s="76" t="s">
        <v>24</v>
      </c>
    </row>
    <row r="16" spans="1:5">
      <c r="A16" s="66" t="s">
        <v>116</v>
      </c>
      <c r="B16" s="85">
        <v>0</v>
      </c>
      <c r="C16" s="79"/>
      <c r="D16" s="85"/>
      <c r="E16" s="79"/>
    </row>
    <row r="17" spans="1:5">
      <c r="A17" s="66" t="s">
        <v>117</v>
      </c>
      <c r="B17" s="85"/>
      <c r="C17" s="85"/>
      <c r="D17" s="85"/>
      <c r="E17" s="85"/>
    </row>
    <row r="18" spans="1:5">
      <c r="A18" s="66" t="s">
        <v>118</v>
      </c>
      <c r="B18" s="85"/>
      <c r="C18" s="79">
        <v>1</v>
      </c>
      <c r="D18" s="85"/>
      <c r="E18" s="79"/>
    </row>
    <row r="19" spans="1:5">
      <c r="A19" s="66" t="s">
        <v>87</v>
      </c>
      <c r="B19" s="82">
        <f t="shared" ref="B19:E19" si="3">SUM(B16:B18)</f>
        <v>0</v>
      </c>
      <c r="C19" s="82">
        <f t="shared" si="3"/>
        <v>1</v>
      </c>
      <c r="D19" s="82">
        <f t="shared" si="3"/>
        <v>0</v>
      </c>
      <c r="E19" s="82">
        <f t="shared" si="3"/>
        <v>0</v>
      </c>
    </row>
    <row r="20" spans="1:5">
      <c r="A20" s="66" t="s">
        <v>119</v>
      </c>
      <c r="B20" s="85"/>
      <c r="C20" s="85"/>
      <c r="D20" s="85"/>
      <c r="E20" s="85"/>
    </row>
    <row r="21" spans="1:5" ht="15.75" customHeight="1">
      <c r="A21" s="66" t="s">
        <v>120</v>
      </c>
      <c r="B21" s="85">
        <v>0</v>
      </c>
      <c r="C21" s="85"/>
      <c r="D21" s="85"/>
      <c r="E21" s="85"/>
    </row>
    <row r="22" spans="1:5" ht="15.75" customHeight="1">
      <c r="A22" s="66" t="s">
        <v>96</v>
      </c>
      <c r="B22" s="82">
        <f t="shared" ref="B22:E22" si="4">SUM(B20:B21)</f>
        <v>0</v>
      </c>
      <c r="C22" s="82">
        <f t="shared" si="4"/>
        <v>0</v>
      </c>
      <c r="D22" s="82">
        <f t="shared" si="4"/>
        <v>0</v>
      </c>
      <c r="E22" s="82">
        <f t="shared" si="4"/>
        <v>0</v>
      </c>
    </row>
    <row r="23" spans="1:5" ht="15.75" hidden="1" customHeight="1">
      <c r="A23" s="71"/>
      <c r="B23" s="86"/>
      <c r="C23" s="86"/>
      <c r="D23" s="86"/>
      <c r="E23" s="86"/>
    </row>
    <row r="24" spans="1:5" ht="15.75" customHeight="1">
      <c r="A24" s="66" t="s">
        <v>97</v>
      </c>
      <c r="B24" s="82">
        <f t="shared" ref="B24:E24" si="5">B19+B22</f>
        <v>0</v>
      </c>
      <c r="C24" s="82">
        <f t="shared" si="5"/>
        <v>1</v>
      </c>
      <c r="D24" s="82">
        <f t="shared" si="5"/>
        <v>0</v>
      </c>
      <c r="E24" s="82">
        <f t="shared" si="5"/>
        <v>0</v>
      </c>
    </row>
    <row r="25" spans="1:5" ht="15.75" customHeight="1"/>
    <row r="26" spans="1:5" ht="15.75" customHeight="1"/>
    <row r="27" spans="1:5" ht="26.25" customHeight="1">
      <c r="A27" s="102" t="s">
        <v>52</v>
      </c>
      <c r="B27" s="107" t="s">
        <v>109</v>
      </c>
      <c r="C27" s="96"/>
      <c r="D27" s="107" t="s">
        <v>110</v>
      </c>
      <c r="E27" s="96"/>
    </row>
    <row r="28" spans="1:5" ht="60" customHeight="1">
      <c r="A28" s="103"/>
      <c r="B28" s="76" t="s">
        <v>103</v>
      </c>
      <c r="C28" s="76" t="s">
        <v>24</v>
      </c>
      <c r="D28" s="76" t="s">
        <v>103</v>
      </c>
      <c r="E28" s="76" t="s">
        <v>24</v>
      </c>
    </row>
    <row r="29" spans="1:5" ht="15.75" customHeight="1">
      <c r="A29" s="66" t="s">
        <v>121</v>
      </c>
      <c r="B29" s="85">
        <v>0</v>
      </c>
      <c r="C29" s="79"/>
      <c r="D29" s="85"/>
      <c r="E29" s="85"/>
    </row>
    <row r="30" spans="1:5" ht="15.75" customHeight="1">
      <c r="A30" s="66" t="s">
        <v>122</v>
      </c>
      <c r="B30" s="85"/>
      <c r="C30" s="85"/>
      <c r="D30" s="85"/>
      <c r="E30" s="85"/>
    </row>
    <row r="31" spans="1:5" ht="15.75" customHeight="1">
      <c r="A31" s="66" t="s">
        <v>123</v>
      </c>
      <c r="B31" s="85"/>
      <c r="C31" s="79"/>
      <c r="D31" s="85"/>
      <c r="E31" s="79"/>
    </row>
    <row r="32" spans="1:5" ht="15.75" customHeight="1">
      <c r="A32" s="66" t="s">
        <v>87</v>
      </c>
      <c r="B32" s="82">
        <f t="shared" ref="B32:E32" si="6">SUM(B29:B31)</f>
        <v>0</v>
      </c>
      <c r="C32" s="82">
        <f t="shared" si="6"/>
        <v>0</v>
      </c>
      <c r="D32" s="82">
        <f t="shared" si="6"/>
        <v>0</v>
      </c>
      <c r="E32" s="82">
        <f t="shared" si="6"/>
        <v>0</v>
      </c>
    </row>
    <row r="33" spans="1:5" ht="15.75" customHeight="1">
      <c r="A33" s="66" t="s">
        <v>124</v>
      </c>
      <c r="B33" s="85"/>
      <c r="C33" s="85"/>
      <c r="D33" s="85"/>
      <c r="E33" s="85"/>
    </row>
    <row r="34" spans="1:5" ht="15.75" customHeight="1">
      <c r="A34" s="66" t="s">
        <v>125</v>
      </c>
      <c r="B34" s="85"/>
      <c r="C34" s="79"/>
      <c r="D34" s="85"/>
      <c r="E34" s="79"/>
    </row>
    <row r="35" spans="1:5" ht="15.75" customHeight="1">
      <c r="A35" s="66" t="s">
        <v>96</v>
      </c>
      <c r="B35" s="82">
        <f t="shared" ref="B35:E35" si="7">SUM(B33:B34)</f>
        <v>0</v>
      </c>
      <c r="C35" s="82">
        <f t="shared" si="7"/>
        <v>0</v>
      </c>
      <c r="D35" s="82">
        <f t="shared" si="7"/>
        <v>0</v>
      </c>
      <c r="E35" s="82">
        <f t="shared" si="7"/>
        <v>0</v>
      </c>
    </row>
    <row r="36" spans="1:5" ht="15.75" hidden="1" customHeight="1">
      <c r="A36" s="71"/>
      <c r="B36" s="86"/>
      <c r="C36" s="86"/>
      <c r="D36" s="86"/>
      <c r="E36" s="86"/>
    </row>
    <row r="37" spans="1:5" ht="15.75" customHeight="1">
      <c r="A37" s="66" t="s">
        <v>97</v>
      </c>
      <c r="B37" s="82">
        <f t="shared" ref="B37:E37" si="8">B32+B35</f>
        <v>0</v>
      </c>
      <c r="C37" s="82">
        <f t="shared" si="8"/>
        <v>0</v>
      </c>
      <c r="D37" s="82">
        <f t="shared" si="8"/>
        <v>0</v>
      </c>
      <c r="E37" s="82">
        <f t="shared" si="8"/>
        <v>0</v>
      </c>
    </row>
    <row r="38" spans="1:5" ht="15.75" customHeight="1">
      <c r="A38" s="75"/>
      <c r="B38" s="75"/>
      <c r="C38" s="75"/>
      <c r="D38" s="75"/>
      <c r="E38" s="75"/>
    </row>
    <row r="39" spans="1:5" ht="15.75" customHeight="1">
      <c r="A39" s="75"/>
      <c r="B39" s="75"/>
      <c r="C39" s="75"/>
      <c r="D39" s="75"/>
      <c r="E39" s="75"/>
    </row>
    <row r="40" spans="1:5" ht="25.5" customHeight="1">
      <c r="A40" s="102" t="s">
        <v>52</v>
      </c>
      <c r="B40" s="107" t="s">
        <v>109</v>
      </c>
      <c r="C40" s="96"/>
      <c r="D40" s="107" t="s">
        <v>110</v>
      </c>
      <c r="E40" s="96"/>
    </row>
    <row r="41" spans="1:5" ht="62.25" customHeight="1">
      <c r="A41" s="103"/>
      <c r="B41" s="76" t="s">
        <v>103</v>
      </c>
      <c r="C41" s="76" t="s">
        <v>24</v>
      </c>
      <c r="D41" s="76" t="s">
        <v>103</v>
      </c>
      <c r="E41" s="76" t="s">
        <v>24</v>
      </c>
    </row>
    <row r="42" spans="1:5" ht="15.75" customHeight="1">
      <c r="A42" s="66" t="s">
        <v>126</v>
      </c>
      <c r="B42" s="85">
        <v>0</v>
      </c>
      <c r="C42" s="85"/>
      <c r="D42" s="85"/>
      <c r="E42" s="85"/>
    </row>
    <row r="43" spans="1:5" ht="15.75" customHeight="1">
      <c r="A43" s="66" t="s">
        <v>127</v>
      </c>
      <c r="B43" s="85"/>
      <c r="C43" s="85"/>
      <c r="D43" s="85"/>
      <c r="E43" s="85"/>
    </row>
    <row r="44" spans="1:5" ht="15.75" customHeight="1">
      <c r="A44" s="66" t="s">
        <v>128</v>
      </c>
      <c r="B44" s="85"/>
      <c r="C44" s="85"/>
      <c r="D44" s="85"/>
      <c r="E44" s="85"/>
    </row>
    <row r="45" spans="1:5" ht="15.75" customHeight="1">
      <c r="A45" s="66" t="s">
        <v>87</v>
      </c>
      <c r="B45" s="82">
        <f t="shared" ref="B45:E45" si="9">SUM(B42:B44)</f>
        <v>0</v>
      </c>
      <c r="C45" s="82">
        <f t="shared" si="9"/>
        <v>0</v>
      </c>
      <c r="D45" s="82">
        <f t="shared" si="9"/>
        <v>0</v>
      </c>
      <c r="E45" s="82">
        <f t="shared" si="9"/>
        <v>0</v>
      </c>
    </row>
    <row r="46" spans="1:5" ht="15.75" customHeight="1">
      <c r="A46" s="66" t="s">
        <v>129</v>
      </c>
      <c r="B46" s="85"/>
      <c r="C46" s="85"/>
      <c r="D46" s="85"/>
      <c r="E46" s="85"/>
    </row>
    <row r="47" spans="1:5" ht="15.75" customHeight="1">
      <c r="A47" s="66" t="s">
        <v>130</v>
      </c>
      <c r="B47" s="85"/>
      <c r="C47" s="85"/>
      <c r="D47" s="85"/>
      <c r="E47" s="85"/>
    </row>
    <row r="48" spans="1:5" ht="15.75" customHeight="1">
      <c r="A48" s="66" t="s">
        <v>96</v>
      </c>
      <c r="B48" s="82">
        <f t="shared" ref="B48:E48" si="10">SUM(B46:B47)</f>
        <v>0</v>
      </c>
      <c r="C48" s="82">
        <f t="shared" si="10"/>
        <v>0</v>
      </c>
      <c r="D48" s="82">
        <f t="shared" si="10"/>
        <v>0</v>
      </c>
      <c r="E48" s="82">
        <f t="shared" si="10"/>
        <v>0</v>
      </c>
    </row>
    <row r="49" spans="1:5" ht="15.75" hidden="1" customHeight="1">
      <c r="A49" s="71"/>
      <c r="B49" s="86"/>
      <c r="C49" s="86"/>
      <c r="D49" s="86"/>
      <c r="E49" s="86"/>
    </row>
    <row r="50" spans="1:5" ht="15.75" customHeight="1">
      <c r="A50" s="66" t="s">
        <v>97</v>
      </c>
      <c r="B50" s="82">
        <f t="shared" ref="B50:E50" si="11">B45+B48</f>
        <v>0</v>
      </c>
      <c r="C50" s="82">
        <f t="shared" si="11"/>
        <v>0</v>
      </c>
      <c r="D50" s="82">
        <f t="shared" si="11"/>
        <v>0</v>
      </c>
      <c r="E50" s="82">
        <f t="shared" si="11"/>
        <v>0</v>
      </c>
    </row>
    <row r="51" spans="1:5" ht="15.75" customHeight="1"/>
    <row r="52" spans="1:5" ht="15.75" customHeight="1"/>
    <row r="53" spans="1:5" ht="15.75" customHeight="1"/>
    <row r="54" spans="1:5" ht="15.75" customHeight="1"/>
    <row r="55" spans="1:5" ht="15.75" customHeight="1"/>
    <row r="56" spans="1:5" ht="15.75" customHeight="1"/>
    <row r="57" spans="1:5" ht="15.75" customHeight="1"/>
    <row r="58" spans="1:5" ht="15.75" customHeight="1"/>
    <row r="59" spans="1:5" ht="15.75" customHeight="1"/>
    <row r="60" spans="1:5" ht="15.75" customHeight="1"/>
    <row r="61" spans="1:5" ht="15.75" customHeight="1"/>
    <row r="62" spans="1:5" ht="15.75" customHeight="1"/>
    <row r="63" spans="1:5" ht="15.75" customHeight="1"/>
    <row r="64" spans="1:5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27:C27"/>
    <mergeCell ref="D27:E27"/>
    <mergeCell ref="A40:A41"/>
    <mergeCell ref="B40:C40"/>
    <mergeCell ref="D40:E40"/>
    <mergeCell ref="A27:A28"/>
    <mergeCell ref="A1:A2"/>
    <mergeCell ref="B1:C1"/>
    <mergeCell ref="D1:E1"/>
    <mergeCell ref="A14:A15"/>
    <mergeCell ref="B14:C14"/>
    <mergeCell ref="D14:E1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табела 1</vt:lpstr>
      <vt:lpstr>табела 2</vt:lpstr>
      <vt:lpstr>табела 3</vt:lpstr>
      <vt:lpstr>табела 4</vt:lpstr>
      <vt:lpstr>табела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</dc:creator>
  <cp:lastModifiedBy>pedagog</cp:lastModifiedBy>
  <dcterms:created xsi:type="dcterms:W3CDTF">2025-05-22T11:40:05Z</dcterms:created>
  <dcterms:modified xsi:type="dcterms:W3CDTF">2025-09-23T07:12:46Z</dcterms:modified>
</cp:coreProperties>
</file>